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C:\Users\user\Dropbox\Tobias F. Dorr\GIZ India\3 Projects\GCM IV\Activities\nitric acid\"/>
    </mc:Choice>
  </mc:AlternateContent>
  <workbookProtection workbookPassword="D098" lockStructure="1"/>
  <bookViews>
    <workbookView xWindow="-210" yWindow="960" windowWidth="9720" windowHeight="6435" activeTab="1"/>
  </bookViews>
  <sheets>
    <sheet name="Notes" sheetId="5" r:id="rId1"/>
    <sheet name="Assessment" sheetId="2" r:id="rId2"/>
  </sheets>
  <definedNames>
    <definedName name="_xlnm.Print_Area" localSheetId="1">Assessment!$A$1:$O$99</definedName>
    <definedName name="_xlnm.Print_Area" localSheetId="0">Notes!$A$1:$F$17</definedName>
    <definedName name="_xlnm.Print_Titles" localSheetId="1">Assessment!$1:$9</definedName>
  </definedNames>
  <calcPr calcId="152511"/>
</workbook>
</file>

<file path=xl/calcChain.xml><?xml version="1.0" encoding="utf-8"?>
<calcChain xmlns="http://schemas.openxmlformats.org/spreadsheetml/2006/main">
  <c r="O19" i="2" l="1"/>
  <c r="M19" i="2"/>
  <c r="K19" i="2"/>
  <c r="I21" i="2"/>
  <c r="I20" i="2"/>
  <c r="I19" i="2"/>
  <c r="E25" i="2" l="1"/>
  <c r="E17" i="2"/>
  <c r="O58" i="2"/>
  <c r="O56" i="2"/>
  <c r="M58" i="2"/>
  <c r="M56" i="2"/>
  <c r="O44" i="2"/>
  <c r="O42" i="2"/>
  <c r="M44" i="2"/>
  <c r="M42" i="2"/>
  <c r="E87" i="2"/>
  <c r="E73" i="2"/>
  <c r="E59" i="2"/>
  <c r="E45" i="2"/>
  <c r="E29" i="2"/>
  <c r="G88" i="2"/>
  <c r="G76" i="2"/>
  <c r="G77" i="2"/>
  <c r="G80" i="2"/>
  <c r="G81" i="2"/>
  <c r="G82" i="2"/>
  <c r="G84" i="2"/>
  <c r="G86" i="2"/>
  <c r="G62" i="2"/>
  <c r="G63" i="2"/>
  <c r="G66" i="2"/>
  <c r="G67" i="2"/>
  <c r="G68" i="2"/>
  <c r="G70" i="2"/>
  <c r="G72" i="2"/>
  <c r="G48" i="2"/>
  <c r="G49" i="2"/>
  <c r="G52" i="2"/>
  <c r="G53" i="2"/>
  <c r="G54" i="2"/>
  <c r="G56" i="2"/>
  <c r="G58" i="2"/>
  <c r="G34" i="2"/>
  <c r="G35" i="2"/>
  <c r="G38" i="2"/>
  <c r="G39" i="2"/>
  <c r="G40" i="2"/>
  <c r="G42" i="2"/>
  <c r="G44" i="2"/>
  <c r="G30" i="2"/>
  <c r="G27" i="2"/>
  <c r="G28" i="2"/>
  <c r="G20" i="2"/>
  <c r="G21" i="2"/>
  <c r="G22" i="2"/>
  <c r="G23" i="2"/>
  <c r="G24" i="2"/>
  <c r="G12" i="2"/>
  <c r="G13" i="2"/>
  <c r="G14" i="2"/>
  <c r="G16" i="2"/>
  <c r="O80" i="2"/>
  <c r="O81" i="2"/>
  <c r="O82" i="2"/>
  <c r="O84" i="2"/>
  <c r="O86" i="2"/>
  <c r="M80" i="2"/>
  <c r="M81" i="2"/>
  <c r="M82" i="2"/>
  <c r="M84" i="2"/>
  <c r="M86" i="2"/>
  <c r="K80" i="2"/>
  <c r="K81" i="2"/>
  <c r="K82" i="2"/>
  <c r="K84" i="2"/>
  <c r="K86" i="2"/>
  <c r="I84" i="2"/>
  <c r="I86" i="2"/>
  <c r="I80" i="2"/>
  <c r="I81" i="2"/>
  <c r="I82" i="2"/>
  <c r="O66" i="2"/>
  <c r="O67" i="2"/>
  <c r="O68" i="2"/>
  <c r="O70" i="2"/>
  <c r="O72" i="2"/>
  <c r="M70" i="2"/>
  <c r="M72" i="2"/>
  <c r="M66" i="2"/>
  <c r="M67" i="2"/>
  <c r="M68" i="2"/>
  <c r="K70" i="2"/>
  <c r="K72" i="2"/>
  <c r="K66" i="2"/>
  <c r="K67" i="2"/>
  <c r="K68" i="2"/>
  <c r="I66" i="2"/>
  <c r="I67" i="2"/>
  <c r="I68" i="2"/>
  <c r="I70" i="2"/>
  <c r="I72" i="2"/>
  <c r="O52" i="2"/>
  <c r="O53" i="2"/>
  <c r="O54" i="2"/>
  <c r="M52" i="2"/>
  <c r="M53" i="2"/>
  <c r="M54" i="2"/>
  <c r="K52" i="2"/>
  <c r="K53" i="2"/>
  <c r="K54" i="2"/>
  <c r="I52" i="2"/>
  <c r="I53" i="2"/>
  <c r="I54" i="2"/>
  <c r="O38" i="2"/>
  <c r="O39" i="2"/>
  <c r="O40" i="2"/>
  <c r="M38" i="2"/>
  <c r="M39" i="2"/>
  <c r="M40" i="2"/>
  <c r="K38" i="2"/>
  <c r="K39" i="2"/>
  <c r="K40" i="2"/>
  <c r="I38" i="2"/>
  <c r="I39" i="2"/>
  <c r="I40" i="2"/>
  <c r="O12" i="2"/>
  <c r="O13" i="2"/>
  <c r="O14" i="2"/>
  <c r="O16" i="2"/>
  <c r="O34" i="2"/>
  <c r="O35" i="2"/>
  <c r="O48" i="2"/>
  <c r="O49" i="2"/>
  <c r="O62" i="2"/>
  <c r="O63" i="2"/>
  <c r="O76" i="2"/>
  <c r="O77" i="2"/>
  <c r="O88" i="2"/>
  <c r="O30" i="2"/>
  <c r="O27" i="2"/>
  <c r="O28" i="2"/>
  <c r="O20" i="2"/>
  <c r="O21" i="2"/>
  <c r="O22" i="2"/>
  <c r="O23" i="2"/>
  <c r="O24" i="2"/>
  <c r="M12" i="2"/>
  <c r="M13" i="2"/>
  <c r="M14" i="2"/>
  <c r="M16" i="2"/>
  <c r="M34" i="2"/>
  <c r="M35" i="2"/>
  <c r="M48" i="2"/>
  <c r="M49" i="2"/>
  <c r="M62" i="2"/>
  <c r="M63" i="2"/>
  <c r="M76" i="2"/>
  <c r="M77" i="2"/>
  <c r="M88" i="2"/>
  <c r="M30" i="2"/>
  <c r="M27" i="2"/>
  <c r="M28" i="2"/>
  <c r="M20" i="2"/>
  <c r="M21" i="2"/>
  <c r="M22" i="2"/>
  <c r="M23" i="2"/>
  <c r="M24" i="2"/>
  <c r="K12" i="2"/>
  <c r="K13" i="2"/>
  <c r="K14" i="2"/>
  <c r="K16" i="2"/>
  <c r="K34" i="2"/>
  <c r="K35" i="2"/>
  <c r="K42" i="2"/>
  <c r="K44" i="2"/>
  <c r="K48" i="2"/>
  <c r="K49" i="2"/>
  <c r="K56" i="2"/>
  <c r="K58" i="2"/>
  <c r="K62" i="2"/>
  <c r="K63" i="2"/>
  <c r="K76" i="2"/>
  <c r="K77" i="2"/>
  <c r="K88" i="2"/>
  <c r="K30" i="2"/>
  <c r="K27" i="2"/>
  <c r="K28" i="2"/>
  <c r="K20" i="2"/>
  <c r="K21" i="2"/>
  <c r="K22" i="2"/>
  <c r="K23" i="2"/>
  <c r="K24" i="2"/>
  <c r="I12" i="2"/>
  <c r="I13" i="2"/>
  <c r="I14" i="2"/>
  <c r="I16" i="2"/>
  <c r="I34" i="2"/>
  <c r="I35" i="2"/>
  <c r="I42" i="2"/>
  <c r="I44" i="2"/>
  <c r="I48" i="2"/>
  <c r="I49" i="2"/>
  <c r="I56" i="2"/>
  <c r="I58" i="2"/>
  <c r="I62" i="2"/>
  <c r="I63" i="2"/>
  <c r="I76" i="2"/>
  <c r="I77" i="2"/>
  <c r="I88" i="2"/>
  <c r="I30" i="2"/>
  <c r="I27" i="2"/>
  <c r="I28" i="2"/>
  <c r="I22" i="2"/>
  <c r="I23" i="2"/>
  <c r="I24" i="2"/>
  <c r="G19" i="2"/>
  <c r="O29" i="2" l="1"/>
  <c r="G17" i="2"/>
  <c r="G87" i="2"/>
  <c r="K73" i="2"/>
  <c r="O73" i="2"/>
  <c r="M73" i="2"/>
  <c r="M59" i="2"/>
  <c r="I59" i="2"/>
  <c r="I45" i="2"/>
  <c r="O45" i="2"/>
  <c r="E89" i="2"/>
  <c r="E90" i="2" s="1"/>
  <c r="K45" i="2"/>
  <c r="M45" i="2"/>
  <c r="I29" i="2"/>
  <c r="G29" i="2"/>
  <c r="K29" i="2"/>
  <c r="M29" i="2"/>
  <c r="M87" i="2"/>
  <c r="M17" i="2"/>
  <c r="K17" i="2"/>
  <c r="O87" i="2"/>
  <c r="O59" i="2"/>
  <c r="G25" i="2"/>
  <c r="K25" i="2"/>
  <c r="I25" i="2"/>
  <c r="M25" i="2"/>
  <c r="O25" i="2"/>
  <c r="I87" i="2"/>
  <c r="I73" i="2"/>
  <c r="K87" i="2"/>
  <c r="K59" i="2"/>
  <c r="O17" i="2"/>
  <c r="G45" i="2"/>
  <c r="G73" i="2"/>
  <c r="I17" i="2"/>
  <c r="G59" i="2"/>
  <c r="G89" i="2" l="1"/>
  <c r="G90" i="2" s="1"/>
  <c r="G91" i="2" s="1"/>
  <c r="M89" i="2"/>
  <c r="M90" i="2" s="1"/>
  <c r="M91" i="2" s="1"/>
  <c r="O89" i="2"/>
  <c r="O90" i="2" s="1"/>
  <c r="O91" i="2" s="1"/>
  <c r="K89" i="2"/>
  <c r="K90" i="2" s="1"/>
  <c r="K91" i="2" s="1"/>
  <c r="I89" i="2"/>
  <c r="I90" i="2" s="1"/>
  <c r="I91" i="2" s="1"/>
</calcChain>
</file>

<file path=xl/sharedStrings.xml><?xml version="1.0" encoding="utf-8"?>
<sst xmlns="http://schemas.openxmlformats.org/spreadsheetml/2006/main" count="225" uniqueCount="150">
  <si>
    <t>(2)</t>
  </si>
  <si>
    <t>(1)</t>
  </si>
  <si>
    <t>(3)</t>
  </si>
  <si>
    <t>(4)</t>
  </si>
  <si>
    <t>1.</t>
  </si>
  <si>
    <t>1.1</t>
  </si>
  <si>
    <t>1.2</t>
  </si>
  <si>
    <t>2.</t>
  </si>
  <si>
    <t>2.1</t>
  </si>
  <si>
    <t>2.2</t>
  </si>
  <si>
    <t>2.3</t>
  </si>
  <si>
    <t>2.4</t>
  </si>
  <si>
    <t>3.</t>
  </si>
  <si>
    <t>3.1</t>
  </si>
  <si>
    <t>3.2</t>
  </si>
  <si>
    <t>4.</t>
  </si>
  <si>
    <t>5.</t>
  </si>
  <si>
    <t>5.1</t>
  </si>
  <si>
    <t>5.1.1</t>
  </si>
  <si>
    <t>5.1.2</t>
  </si>
  <si>
    <t>5.1.3</t>
  </si>
  <si>
    <t>5.1.4</t>
  </si>
  <si>
    <t>5.2</t>
  </si>
  <si>
    <t>5.2.1</t>
  </si>
  <si>
    <t>5.2.2</t>
  </si>
  <si>
    <t>5.2.3</t>
  </si>
  <si>
    <t>5.2.4</t>
  </si>
  <si>
    <t>5.3</t>
  </si>
  <si>
    <t>5.3.1</t>
  </si>
  <si>
    <t>5.3.2</t>
  </si>
  <si>
    <t>5.3.3</t>
  </si>
  <si>
    <t>5.3.4</t>
  </si>
  <si>
    <t>5.4</t>
  </si>
  <si>
    <t>5.4.1</t>
  </si>
  <si>
    <t>5.4.2</t>
  </si>
  <si>
    <t>5.4.3</t>
  </si>
  <si>
    <t>5.4.4</t>
  </si>
  <si>
    <t>5.5</t>
  </si>
  <si>
    <t>6.</t>
  </si>
  <si>
    <t xml:space="preserve"> </t>
  </si>
  <si>
    <t>in %</t>
  </si>
  <si>
    <t>(max.10)</t>
  </si>
  <si>
    <t>(2)x(3)</t>
  </si>
  <si>
    <t>PN</t>
  </si>
  <si>
    <t>15-25</t>
  </si>
  <si>
    <t>8-12</t>
  </si>
  <si>
    <t>45-55</t>
  </si>
  <si>
    <t>10</t>
  </si>
  <si>
    <t>20</t>
  </si>
  <si>
    <t>Section</t>
  </si>
  <si>
    <t>Project Short Title</t>
  </si>
  <si>
    <t>Division</t>
  </si>
  <si>
    <t>Date</t>
  </si>
  <si>
    <t>Criteria</t>
  </si>
  <si>
    <t>Weighting</t>
  </si>
  <si>
    <t>points</t>
  </si>
  <si>
    <t>assessment</t>
  </si>
  <si>
    <t>Experience of the Company</t>
  </si>
  <si>
    <t>Technical Experience (state relevant sectors)</t>
  </si>
  <si>
    <t>Total 1</t>
  </si>
  <si>
    <t>Appropriateness of suggested concept and work plan</t>
  </si>
  <si>
    <t>Work schedule and time schedule</t>
  </si>
  <si>
    <t>Monitoring and evaluation concept</t>
  </si>
  <si>
    <t>Total 2</t>
  </si>
  <si>
    <t>Knowledge and information management</t>
  </si>
  <si>
    <t>Total 3</t>
  </si>
  <si>
    <t>Consideration of local resources</t>
  </si>
  <si>
    <t>Qualification of proposed staff</t>
  </si>
  <si>
    <t>General qualification</t>
  </si>
  <si>
    <t>Specific qualification</t>
  </si>
  <si>
    <t>- management experience</t>
  </si>
  <si>
    <t>- ability to work in a team</t>
  </si>
  <si>
    <t>Subtotal 5.1</t>
  </si>
  <si>
    <t>Subtotal 5.2</t>
  </si>
  <si>
    <t>Subtotal 5.3</t>
  </si>
  <si>
    <t>Subtotal 5.4</t>
  </si>
  <si>
    <t>Composition of the team</t>
  </si>
  <si>
    <t>Grand Total</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</si>
  <si>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</si>
  <si>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</si>
  <si>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</si>
  <si>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</si>
  <si>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New standard weighting in %</t>
  </si>
  <si>
    <t>Min./max. weighting in %</t>
  </si>
  <si>
    <t>2 Appropriateness of suggested concept and work plan</t>
  </si>
  <si>
    <t>3 Technical backstopping</t>
  </si>
  <si>
    <t>4 Consideration of local resources 1)</t>
  </si>
  <si>
    <t>1) Insofar as this is relevant.</t>
  </si>
  <si>
    <t>Specify the weighting (column 2) before competitive bidding. The weighting range is specified above for the five main criteria (see above); you can vary the weightings of the sub-criteria as required, based on the specified range.</t>
  </si>
  <si>
    <t>For projects to which several experts are assigned, evaluate the qualification of proposed staff (criterion 5, sub-criteria 5.1 to 5.4) for each individual staff member. Evaluate each expert according to their significance for the project. Use sub-criterion 5.5 to evaluate the team composition.</t>
  </si>
  <si>
    <t>List any specific advantages or risks (criterion 6) that you are unable to evaluate quantitively in the grid on a separate sheet.</t>
  </si>
  <si>
    <t>1 Experience of the company</t>
  </si>
  <si>
    <t>5 Qualification of proposed staff</t>
  </si>
  <si>
    <t xml:space="preserve">Since March 2003, the new standard weighting as regards criterion 1 (Experience of the company) is always 10 percentage points (with a permitted range between 8 and 12 percentage points), to minimise the risk of the "Experience of the company" criterion being evaluated twice in the expression of interest/announcement of order placement and the technical evaluation of offers. As a result, it was possible to increase the standard weighting for criterion 2 "Appropriateness of suggested concept and work plan" to 20 percentage points, to take account of the increased requirements placed on impact monitoring and alternative concepts. </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</si>
  <si>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</si>
  <si>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Regional Experience (state country/region)</t>
  </si>
  <si>
    <t>Total 5.</t>
  </si>
  <si>
    <t>AV</t>
  </si>
  <si>
    <t>Assessor</t>
  </si>
  <si>
    <t>Version</t>
  </si>
  <si>
    <t>Individual assessment/Overall assessment</t>
  </si>
  <si>
    <t>VN</t>
  </si>
  <si>
    <t>Technical backstopping / Knowledge Management</t>
  </si>
  <si>
    <t>- special field</t>
  </si>
  <si>
    <t>Regional experience / Knowledge of country</t>
  </si>
  <si>
    <t>Language skills</t>
  </si>
  <si>
    <t xml:space="preserve">- special field </t>
  </si>
  <si>
    <t xml:space="preserve">Language skills </t>
  </si>
  <si>
    <r>
      <t xml:space="preserve">Language skills </t>
    </r>
    <r>
      <rPr>
        <i/>
        <sz val="8"/>
        <rFont val="Arial"/>
        <family val="2"/>
      </rPr>
      <t/>
    </r>
  </si>
  <si>
    <t>Assessment in %</t>
  </si>
  <si>
    <t>The grid is to be adapted for each individual case. To this end, the specified sub-criteria are to be supplemented by further entries in the yellow fields. Non-relevant criteria can be deleted by entering "0" in the weighting box.</t>
  </si>
  <si>
    <t>In exceptional cases it may also be expedient to make changes to the sub-criteria as specified in the assessment grid. These changes and the reasoning behind them are to be reported in writing to OU 5031 (Contract Management). The main criteria listed in the above table may not be changed.</t>
  </si>
  <si>
    <t>7.</t>
  </si>
  <si>
    <t>The assessors must add their signature and the date to the assessment grid.</t>
  </si>
  <si>
    <t>8.</t>
  </si>
  <si>
    <r>
      <t>Notes for Drawing Up an Assessment Grid of offers (AURA)</t>
    </r>
    <r>
      <rPr>
        <sz val="8"/>
        <rFont val="Arial"/>
        <family val="2"/>
      </rPr>
      <t xml:space="preserve">
As at 06/2005
The form is write-protected. You can only record data in the yellow fields. The grid is available as a download in German and English. At Head Office it is also available as a standard Excel form. Please ensure that you use the current version of the grid.
Consult the following table for the admissible weightings.</t>
    </r>
  </si>
  <si>
    <t>Apart from awarding technical points, each technical evaluation of an offer must also include written justification.
The justification of the technical evaluation is to be written as a memorandum to be signed by the responsible Executive Director, Planning and Development,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</si>
  <si>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Technical Assessment Grid of Offers</t>
  </si>
  <si>
    <t>Interpretation of objectives</t>
  </si>
  <si>
    <t>Strategy (technical concept/alternative concepts)</t>
  </si>
  <si>
    <t>2.5</t>
  </si>
  <si>
    <t>Implementation methods: Management of cooperations,</t>
  </si>
  <si>
    <t>Steering structure, Processes, Learning and Innovation</t>
  </si>
  <si>
    <t>Staff and backstopping conception (incl. Capacity Works)</t>
  </si>
  <si>
    <t>English</t>
  </si>
  <si>
    <t>Enrico Rubertus</t>
  </si>
  <si>
    <t xml:space="preserve"> - </t>
  </si>
  <si>
    <t>BMUB Global Carbon Markets IV</t>
  </si>
  <si>
    <t>15.9022.3-002.00</t>
  </si>
  <si>
    <t>01.12.2015</t>
  </si>
  <si>
    <t xml:space="preserve">Experience in conducting qualitative and quantitative research, interviews, report writing </t>
  </si>
  <si>
    <t>Expert 1: Industry expert</t>
  </si>
  <si>
    <t>Master degree or equivalent in the field of engineering, agriculture, agro-industry, fertiliser, corporate production, economics or related field</t>
  </si>
  <si>
    <t xml:space="preserve">At least 10 years of professional experience in India within the field of chemical industry with  profound knowledge in nitric acid sector (manufacturing, testing, academia) </t>
  </si>
  <si>
    <t>Nitric acid production, fertiliser use; desired: expertise in climate change mitigation technologies</t>
  </si>
  <si>
    <t>Profound network in the nitric acid/chemical engineering/fertiliser industry (private, public and civil society)</t>
  </si>
  <si>
    <t>Expert 2: Climate change expert</t>
  </si>
  <si>
    <t>Master degree or equivalent in the field of climate policy, economics, political science, environmental management, environmental law or related field</t>
  </si>
  <si>
    <t>At least 10 years of experience in India on climate change policy and experience in climate change mitigation, CDM</t>
  </si>
  <si>
    <t>At least 10 years of professional experience in India scenario building and modelling in GHG mitigation</t>
  </si>
  <si>
    <t>Experience and knowledge of the Indian climate change and CDM policies/portfolio/etc.</t>
  </si>
  <si>
    <t>Pool of experts</t>
  </si>
  <si>
    <t>Profound work experience in CDM in nitric acid sector</t>
  </si>
  <si>
    <t>Proven project management and coordination of expert teams, experience in corporate engagement and communication</t>
  </si>
  <si>
    <t>Experience in multi-disciplinary research on issues of climate change and agriculture/fertiliser industries/nitric acid</t>
  </si>
  <si>
    <t>Experience at the sub-national level</t>
  </si>
  <si>
    <t xml:space="preserve">Experience in developing scenarios, GHG abatement models </t>
  </si>
  <si>
    <t>At least 5 years of professional experience in the relevant sectors (nitric acid/fertiliser/engineering industry; climate change)</t>
  </si>
  <si>
    <t>At least 7-10 years of experience in CDM and climate change policy</t>
  </si>
  <si>
    <t>At least 7-10 years of experience in engineering research, fertilisers, nitric acid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</si>
</sst>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eneral_)"/>
  </numFmts>
  <fonts count="15">
    <font>
      <sz val="8"/>
      <name val="Arial"/>
    </font>
    <font>
      <sz val="8"/>
      <name val="Arial"/>
      <family val="2"/>
    </font>
    <font>
      <b/>
      <sz val="8"/>
      <name val="Arial"/>
      <family val="2"/>
    </font>
    <font>
      <sz val="8"/>
      <name val="Univers (WN)"/>
    </font>
    <font>
      <sz val="14"/>
      <name val="Arial"/>
      <family val="2"/>
    </font>
    <font>
      <sz val="8"/>
      <name val="Univers (WN)"/>
    </font>
    <font>
      <b/>
      <sz val="8"/>
      <name val="Arial"/>
      <family val="2"/>
    </font>
    <font>
      <i/>
      <sz val="8"/>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s>
  <fills count="6">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s>
  <borders count="23">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right style="thin">
        <color indexed="23"/>
      </right>
      <top/>
      <bottom/>
      <diagonal/>
    </border>
  </borders>
  <cellStyleXfs count="1">
    <xf numFmtId="164" fontId="0" fillId="0" borderId="0"/>
  </cellStyleXfs>
  <cellXfs count="213">
    <xf numFmtId="164" fontId="0" fillId="0" borderId="0" xfId="0"/>
    <xf numFmtId="164" fontId="0" fillId="0" borderId="0" xfId="0" applyBorder="1" applyAlignment="1">
      <alignment horizontal="center" vertical="center"/>
    </xf>
    <xf numFmtId="164" fontId="0" fillId="0" borderId="0" xfId="0" applyBorder="1" applyAlignment="1" applyProtection="1">
      <alignment vertical="center"/>
    </xf>
    <xf numFmtId="164" fontId="1" fillId="0" borderId="0" xfId="0" applyFont="1" applyBorder="1" applyAlignment="1">
      <alignment horizontal="center" vertical="center"/>
    </xf>
    <xf numFmtId="164" fontId="1" fillId="0" borderId="0" xfId="0" quotePrefix="1" applyFont="1" applyBorder="1" applyAlignment="1" applyProtection="1">
      <alignment horizontal="left" vertical="center"/>
    </xf>
    <xf numFmtId="164" fontId="1" fillId="0" borderId="0" xfId="0" applyFont="1" applyBorder="1" applyAlignment="1">
      <alignment vertical="center"/>
    </xf>
    <xf numFmtId="164"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164" fontId="5" fillId="0" borderId="0" xfId="0" quotePrefix="1" applyFont="1" applyBorder="1" applyAlignment="1" applyProtection="1">
      <alignment vertical="center"/>
    </xf>
    <xf numFmtId="164" fontId="2" fillId="0" borderId="1" xfId="0" applyFont="1" applyBorder="1" applyAlignment="1" applyProtection="1">
      <alignment vertical="center"/>
    </xf>
    <xf numFmtId="164" fontId="2" fillId="2" borderId="1" xfId="0" applyFont="1" applyFill="1" applyBorder="1" applyAlignment="1" applyProtection="1">
      <alignment vertical="center"/>
    </xf>
    <xf numFmtId="164" fontId="1" fillId="0" borderId="0" xfId="0" quotePrefix="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164" fontId="2" fillId="0" borderId="4" xfId="0" applyFont="1" applyBorder="1" applyAlignment="1" applyProtection="1">
      <alignment vertical="center"/>
    </xf>
    <xf numFmtId="164" fontId="2" fillId="2" borderId="4" xfId="0" applyFont="1" applyFill="1" applyBorder="1" applyAlignment="1" applyProtection="1">
      <alignment vertical="center"/>
    </xf>
    <xf numFmtId="164" fontId="1" fillId="0" borderId="2" xfId="0" applyFont="1" applyBorder="1" applyAlignment="1" applyProtection="1">
      <alignment vertical="center"/>
    </xf>
    <xf numFmtId="164" fontId="1" fillId="0" borderId="0" xfId="0" applyFont="1" applyBorder="1" applyAlignment="1" applyProtection="1">
      <alignment horizontal="left" vertical="center"/>
    </xf>
    <xf numFmtId="164" fontId="1" fillId="0" borderId="5" xfId="0" applyFont="1" applyBorder="1" applyAlignment="1" applyProtection="1">
      <alignment vertical="center"/>
    </xf>
    <xf numFmtId="164" fontId="4" fillId="0" borderId="0" xfId="0" applyFont="1" applyBorder="1" applyAlignment="1">
      <alignment vertical="center"/>
    </xf>
    <xf numFmtId="164" fontId="0" fillId="0" borderId="0" xfId="0" applyBorder="1" applyAlignment="1">
      <alignment vertical="center"/>
    </xf>
    <xf numFmtId="164" fontId="0" fillId="0" borderId="5" xfId="0" applyBorder="1" applyAlignment="1" applyProtection="1">
      <alignment horizontal="left" vertical="center" wrapText="1"/>
    </xf>
    <xf numFmtId="164" fontId="0" fillId="0" borderId="5" xfId="0" applyBorder="1" applyAlignment="1" applyProtection="1">
      <alignment vertical="center" wrapText="1"/>
    </xf>
    <xf numFmtId="164" fontId="2" fillId="0" borderId="0" xfId="0" applyFont="1" applyBorder="1" applyAlignment="1" applyProtection="1">
      <alignment vertical="center"/>
    </xf>
    <xf numFmtId="164" fontId="2" fillId="0" borderId="0" xfId="0" applyFont="1" applyBorder="1" applyAlignment="1">
      <alignment vertical="center"/>
    </xf>
    <xf numFmtId="164" fontId="9" fillId="0" borderId="2" xfId="0" applyFont="1" applyBorder="1" applyAlignment="1" applyProtection="1">
      <alignment vertical="center"/>
    </xf>
    <xf numFmtId="164" fontId="0" fillId="3" borderId="2" xfId="0" applyFill="1" applyBorder="1" applyAlignment="1" applyProtection="1">
      <alignment vertical="center"/>
      <protection locked="0"/>
    </xf>
    <xf numFmtId="164" fontId="0" fillId="0" borderId="0" xfId="0" applyBorder="1" applyAlignment="1">
      <alignment horizontal="left" vertical="center" wrapText="1"/>
    </xf>
    <xf numFmtId="164" fontId="0" fillId="0" borderId="0" xfId="0" applyBorder="1" applyAlignment="1">
      <alignment vertical="center" wrapText="1"/>
    </xf>
    <xf numFmtId="164" fontId="1" fillId="0" borderId="0" xfId="0" applyFont="1" applyBorder="1" applyAlignment="1" applyProtection="1">
      <alignment vertical="center"/>
      <protection hidden="1"/>
    </xf>
    <xf numFmtId="164" fontId="0" fillId="0" borderId="0" xfId="0" applyBorder="1" applyAlignment="1" applyProtection="1">
      <alignment vertical="center"/>
      <protection hidden="1"/>
    </xf>
    <xf numFmtId="164" fontId="2" fillId="4" borderId="0" xfId="0" applyFont="1" applyFill="1" applyBorder="1" applyAlignment="1" applyProtection="1">
      <alignment horizontal="left" vertical="center"/>
    </xf>
    <xf numFmtId="164" fontId="2" fillId="4" borderId="0" xfId="0" applyFont="1" applyFill="1" applyBorder="1" applyAlignment="1" applyProtection="1">
      <alignment vertical="center"/>
    </xf>
    <xf numFmtId="164" fontId="2" fillId="4" borderId="1" xfId="0" applyFont="1" applyFill="1" applyBorder="1" applyAlignment="1" applyProtection="1">
      <alignment horizontal="left" vertical="center"/>
    </xf>
    <xf numFmtId="164" fontId="2" fillId="4" borderId="1" xfId="0" applyFont="1" applyFill="1" applyBorder="1" applyAlignment="1" applyProtection="1">
      <alignment vertical="center"/>
    </xf>
    <xf numFmtId="164" fontId="6" fillId="4" borderId="1" xfId="0" applyFont="1" applyFill="1" applyBorder="1" applyAlignment="1" applyProtection="1">
      <alignment horizontal="left" vertical="center"/>
    </xf>
    <xf numFmtId="164" fontId="1" fillId="4" borderId="1" xfId="0" applyFont="1" applyFill="1" applyBorder="1" applyAlignment="1" applyProtection="1">
      <alignment vertical="center"/>
    </xf>
    <xf numFmtId="49" fontId="3" fillId="0" borderId="6" xfId="0" applyNumberFormat="1" applyFont="1" applyBorder="1" applyAlignment="1" applyProtection="1">
      <alignment horizontal="center" vertical="center"/>
    </xf>
    <xf numFmtId="164" fontId="2" fillId="5" borderId="7" xfId="0" applyFont="1" applyFill="1" applyBorder="1" applyAlignment="1" applyProtection="1">
      <alignment vertical="center"/>
    </xf>
    <xf numFmtId="164" fontId="0" fillId="3" borderId="8" xfId="0" applyFill="1" applyBorder="1" applyAlignment="1" applyProtection="1">
      <alignment vertical="center"/>
      <protection locked="0"/>
    </xf>
    <xf numFmtId="164" fontId="0" fillId="0" borderId="8" xfId="0" applyBorder="1" applyAlignment="1" applyProtection="1">
      <alignment vertical="center"/>
    </xf>
    <xf numFmtId="164" fontId="8" fillId="3" borderId="8" xfId="0" applyFont="1" applyFill="1" applyBorder="1" applyAlignment="1" applyProtection="1">
      <alignment vertical="center"/>
      <protection locked="0"/>
    </xf>
    <xf numFmtId="164" fontId="1" fillId="0" borderId="9" xfId="0" quotePrefix="1"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164" fontId="1" fillId="0" borderId="9" xfId="0" applyFont="1" applyFill="1" applyBorder="1" applyAlignment="1" applyProtection="1">
      <alignment vertical="center"/>
    </xf>
    <xf numFmtId="164" fontId="1" fillId="3" borderId="9" xfId="0" applyFont="1" applyFill="1" applyBorder="1" applyAlignment="1" applyProtection="1">
      <alignment vertical="center"/>
      <protection locked="0"/>
    </xf>
    <xf numFmtId="164" fontId="2" fillId="0" borderId="11" xfId="0" applyFont="1" applyBorder="1" applyAlignment="1" applyProtection="1">
      <alignment vertical="center"/>
    </xf>
    <xf numFmtId="164" fontId="1" fillId="0" borderId="9" xfId="0" applyFont="1" applyBorder="1" applyAlignment="1" applyProtection="1">
      <alignment vertical="center"/>
    </xf>
    <xf numFmtId="164" fontId="0" fillId="3" borderId="9" xfId="0" applyFill="1" applyBorder="1" applyAlignment="1" applyProtection="1">
      <alignment vertical="center"/>
      <protection locked="0"/>
    </xf>
    <xf numFmtId="164" fontId="2" fillId="2" borderId="11" xfId="0" applyFont="1" applyFill="1" applyBorder="1" applyAlignment="1" applyProtection="1">
      <alignment vertical="center"/>
    </xf>
    <xf numFmtId="164" fontId="0" fillId="0" borderId="9" xfId="0" applyBorder="1" applyAlignment="1" applyProtection="1">
      <alignment vertical="center"/>
    </xf>
    <xf numFmtId="164" fontId="8" fillId="3" borderId="9" xfId="0" applyFont="1" applyFill="1" applyBorder="1" applyAlignment="1" applyProtection="1">
      <alignment vertical="center"/>
      <protection locked="0"/>
    </xf>
    <xf numFmtId="49" fontId="1" fillId="0" borderId="8" xfId="0" applyNumberFormat="1" applyFont="1" applyBorder="1" applyAlignment="1" applyProtection="1">
      <alignment horizontal="center" vertical="center"/>
    </xf>
    <xf numFmtId="164" fontId="1" fillId="0" borderId="12" xfId="0" applyFont="1" applyBorder="1" applyAlignment="1" applyProtection="1">
      <alignment horizontal="center" vertical="center"/>
    </xf>
    <xf numFmtId="164" fontId="1" fillId="0" borderId="13" xfId="0"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164" fontId="1" fillId="0" borderId="12" xfId="0" applyFont="1" applyFill="1" applyBorder="1" applyAlignment="1" applyProtection="1">
      <alignment vertical="center"/>
    </xf>
    <xf numFmtId="164" fontId="1" fillId="0" borderId="13" xfId="0" applyFont="1" applyBorder="1" applyAlignment="1" applyProtection="1">
      <alignment vertical="center"/>
    </xf>
    <xf numFmtId="164" fontId="1" fillId="3" borderId="12" xfId="0" applyFont="1" applyFill="1" applyBorder="1" applyAlignment="1" applyProtection="1">
      <alignment vertical="center"/>
      <protection locked="0"/>
    </xf>
    <xf numFmtId="164" fontId="2" fillId="5" borderId="16" xfId="0" applyFont="1" applyFill="1" applyBorder="1" applyAlignment="1" applyProtection="1">
      <alignment vertical="center"/>
    </xf>
    <xf numFmtId="164" fontId="2" fillId="0" borderId="17" xfId="0" applyFont="1" applyBorder="1" applyAlignment="1" applyProtection="1">
      <alignment vertical="center"/>
    </xf>
    <xf numFmtId="164" fontId="1" fillId="0" borderId="12" xfId="0" applyFont="1" applyBorder="1" applyAlignment="1" applyProtection="1">
      <alignment vertical="center"/>
    </xf>
    <xf numFmtId="164" fontId="2" fillId="2" borderId="17" xfId="0" applyFont="1" applyFill="1" applyBorder="1" applyAlignment="1" applyProtection="1">
      <alignment vertical="center"/>
    </xf>
    <xf numFmtId="164" fontId="0" fillId="3" borderId="12" xfId="0" applyFill="1" applyBorder="1" applyAlignment="1" applyProtection="1">
      <alignment vertical="center"/>
      <protection locked="0"/>
    </xf>
    <xf numFmtId="164" fontId="0" fillId="0" borderId="12" xfId="0" applyBorder="1" applyAlignment="1" applyProtection="1">
      <alignment vertical="center"/>
    </xf>
    <xf numFmtId="164" fontId="1" fillId="5" borderId="16" xfId="0" applyFont="1" applyFill="1" applyBorder="1" applyAlignment="1" applyProtection="1">
      <alignment vertical="center"/>
    </xf>
    <xf numFmtId="164" fontId="8" fillId="3" borderId="12" xfId="0" applyFont="1" applyFill="1" applyBorder="1" applyAlignment="1" applyProtection="1">
      <alignment vertical="center"/>
      <protection locked="0"/>
    </xf>
    <xf numFmtId="164" fontId="9" fillId="0" borderId="13" xfId="0" applyFont="1" applyBorder="1" applyAlignment="1" applyProtection="1">
      <alignment vertical="center"/>
    </xf>
    <xf numFmtId="164" fontId="9" fillId="0" borderId="17" xfId="0" applyFont="1" applyBorder="1" applyAlignment="1">
      <alignment vertical="center"/>
    </xf>
    <xf numFmtId="164" fontId="1" fillId="3" borderId="13" xfId="0" applyFont="1" applyFill="1" applyBorder="1" applyAlignment="1" applyProtection="1">
      <alignment vertical="center"/>
      <protection locked="0"/>
    </xf>
    <xf numFmtId="49" fontId="1" fillId="0" borderId="12"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164" fontId="1" fillId="3" borderId="12" xfId="0" applyFont="1" applyFill="1" applyBorder="1" applyAlignment="1" applyProtection="1">
      <alignment horizontal="right" vertical="center"/>
      <protection locked="0"/>
    </xf>
    <xf numFmtId="164" fontId="0" fillId="0" borderId="8" xfId="0" applyFill="1" applyBorder="1" applyAlignment="1" applyProtection="1">
      <alignment vertical="center"/>
    </xf>
    <xf numFmtId="164" fontId="2" fillId="0" borderId="9" xfId="0" applyFont="1" applyFill="1" applyBorder="1" applyAlignment="1" applyProtection="1">
      <alignment vertical="center"/>
    </xf>
    <xf numFmtId="164" fontId="2" fillId="0" borderId="12" xfId="0" applyFont="1" applyFill="1" applyBorder="1" applyAlignment="1" applyProtection="1">
      <alignment vertical="center"/>
    </xf>
    <xf numFmtId="164" fontId="2" fillId="0" borderId="13" xfId="0" applyFont="1" applyFill="1" applyBorder="1" applyAlignment="1" applyProtection="1">
      <alignment vertical="center"/>
    </xf>
    <xf numFmtId="164" fontId="2" fillId="0" borderId="8" xfId="0" applyFont="1" applyFill="1" applyBorder="1" applyAlignment="1" applyProtection="1">
      <alignment vertical="center"/>
    </xf>
    <xf numFmtId="164" fontId="2" fillId="0" borderId="2" xfId="0" applyFont="1" applyFill="1" applyBorder="1" applyAlignment="1" applyProtection="1">
      <alignment vertical="center"/>
    </xf>
    <xf numFmtId="164" fontId="9" fillId="0" borderId="17" xfId="0" applyFont="1" applyFill="1" applyBorder="1" applyAlignment="1" applyProtection="1">
      <alignment vertical="center"/>
    </xf>
    <xf numFmtId="164" fontId="9" fillId="0" borderId="4" xfId="0" applyFont="1" applyFill="1" applyBorder="1" applyAlignment="1" applyProtection="1">
      <alignment vertical="center"/>
    </xf>
    <xf numFmtId="164" fontId="1" fillId="0" borderId="11" xfId="0" applyFont="1" applyFill="1" applyBorder="1" applyAlignment="1" applyProtection="1">
      <alignment vertical="center"/>
    </xf>
    <xf numFmtId="164" fontId="1" fillId="0" borderId="16" xfId="0" applyFont="1" applyFill="1" applyBorder="1" applyAlignment="1" applyProtection="1">
      <alignment vertical="center"/>
    </xf>
    <xf numFmtId="164" fontId="0" fillId="0" borderId="7" xfId="0" applyFill="1" applyBorder="1" applyAlignment="1" applyProtection="1">
      <alignment vertical="center"/>
    </xf>
    <xf numFmtId="164" fontId="0" fillId="0" borderId="0" xfId="0" applyFill="1" applyBorder="1" applyAlignment="1">
      <alignment vertical="center"/>
    </xf>
    <xf numFmtId="164" fontId="1" fillId="3" borderId="17" xfId="0" applyFont="1" applyFill="1" applyBorder="1" applyAlignment="1" applyProtection="1">
      <alignment vertical="center"/>
      <protection locked="0"/>
    </xf>
    <xf numFmtId="164" fontId="0" fillId="3" borderId="4" xfId="0" applyFill="1" applyBorder="1" applyAlignment="1" applyProtection="1">
      <alignment vertical="center"/>
      <protection locked="0"/>
    </xf>
    <xf numFmtId="164" fontId="2" fillId="3" borderId="11" xfId="0" applyFont="1" applyFill="1" applyBorder="1" applyAlignment="1" applyProtection="1">
      <alignment vertical="center"/>
      <protection locked="0"/>
    </xf>
    <xf numFmtId="164" fontId="8" fillId="3" borderId="16" xfId="0" applyFont="1" applyFill="1" applyBorder="1" applyAlignment="1" applyProtection="1">
      <alignment vertical="center"/>
      <protection locked="0"/>
    </xf>
    <xf numFmtId="164" fontId="8" fillId="3" borderId="7" xfId="0" applyFont="1" applyFill="1" applyBorder="1" applyAlignment="1" applyProtection="1">
      <alignment vertical="center"/>
      <protection locked="0"/>
    </xf>
    <xf numFmtId="164" fontId="0" fillId="0" borderId="0" xfId="0" applyAlignment="1">
      <alignment vertical="top"/>
    </xf>
    <xf numFmtId="164" fontId="0" fillId="0" borderId="18" xfId="0" applyBorder="1"/>
    <xf numFmtId="164" fontId="0" fillId="0" borderId="18" xfId="0" applyBorder="1" applyAlignment="1">
      <alignment wrapText="1"/>
    </xf>
    <xf numFmtId="49" fontId="0" fillId="0" borderId="18" xfId="0" applyNumberFormat="1" applyBorder="1" applyAlignment="1">
      <alignment horizontal="center"/>
    </xf>
    <xf numFmtId="164" fontId="0" fillId="4" borderId="18" xfId="0" applyFill="1" applyBorder="1" applyAlignment="1">
      <alignment horizontal="center" vertical="center"/>
    </xf>
    <xf numFmtId="164" fontId="0" fillId="4" borderId="18" xfId="0" applyFill="1" applyBorder="1" applyAlignment="1">
      <alignment horizontal="center" vertical="center" wrapText="1"/>
    </xf>
    <xf numFmtId="49" fontId="1" fillId="0" borderId="19" xfId="0" applyNumberFormat="1" applyFont="1" applyBorder="1" applyAlignment="1" applyProtection="1">
      <alignment horizontal="center" vertical="center"/>
    </xf>
    <xf numFmtId="164" fontId="0" fillId="0" borderId="0" xfId="0" applyAlignment="1">
      <alignment wrapText="1"/>
    </xf>
    <xf numFmtId="49" fontId="0" fillId="0" borderId="0" xfId="0" applyNumberFormat="1" applyBorder="1" applyAlignment="1">
      <alignment horizontal="left" vertical="center"/>
    </xf>
    <xf numFmtId="49" fontId="0" fillId="0" borderId="0" xfId="0" applyNumberFormat="1" applyBorder="1" applyAlignment="1">
      <alignment horizontal="right" vertical="center"/>
    </xf>
    <xf numFmtId="164" fontId="0" fillId="0" borderId="0" xfId="0" applyBorder="1" applyAlignment="1">
      <alignment vertical="top"/>
    </xf>
    <xf numFmtId="164" fontId="1" fillId="0" borderId="0" xfId="0" applyFont="1" applyBorder="1" applyAlignment="1" applyProtection="1">
      <alignment horizontal="left" vertical="top"/>
    </xf>
    <xf numFmtId="164" fontId="0" fillId="0" borderId="5" xfId="0" applyBorder="1" applyAlignment="1" applyProtection="1">
      <alignment vertical="top"/>
    </xf>
    <xf numFmtId="164" fontId="1" fillId="0" borderId="0" xfId="0" applyFont="1" applyFill="1" applyBorder="1" applyAlignment="1" applyProtection="1">
      <alignment vertical="center"/>
    </xf>
    <xf numFmtId="164" fontId="1" fillId="0" borderId="13" xfId="0" applyFont="1" applyFill="1" applyBorder="1" applyAlignment="1" applyProtection="1">
      <alignment vertical="center"/>
    </xf>
    <xf numFmtId="164" fontId="1" fillId="0" borderId="2" xfId="0" applyFont="1" applyFill="1" applyBorder="1" applyAlignment="1" applyProtection="1">
      <alignment vertical="center"/>
    </xf>
    <xf numFmtId="164" fontId="0" fillId="0" borderId="9" xfId="0" applyFill="1" applyBorder="1" applyAlignment="1" applyProtection="1">
      <alignment vertical="center"/>
    </xf>
    <xf numFmtId="164" fontId="0" fillId="0" borderId="12" xfId="0" applyFill="1" applyBorder="1" applyAlignment="1" applyProtection="1">
      <alignment vertical="center"/>
    </xf>
    <xf numFmtId="49" fontId="2" fillId="0" borderId="0" xfId="0" applyNumberFormat="1" applyFont="1" applyBorder="1" applyAlignment="1" applyProtection="1">
      <alignment horizontal="left" vertical="center"/>
    </xf>
    <xf numFmtId="164" fontId="2" fillId="0" borderId="9" xfId="0" applyFont="1" applyBorder="1" applyAlignment="1" applyProtection="1">
      <alignment vertical="center"/>
    </xf>
    <xf numFmtId="164" fontId="9" fillId="0" borderId="13" xfId="0" applyFont="1" applyBorder="1" applyAlignment="1">
      <alignment vertical="center"/>
    </xf>
    <xf numFmtId="164" fontId="2" fillId="0" borderId="13" xfId="0" applyFont="1" applyBorder="1" applyAlignment="1" applyProtection="1">
      <alignment vertical="center"/>
    </xf>
    <xf numFmtId="164" fontId="2" fillId="0" borderId="2" xfId="0" applyFont="1" applyBorder="1" applyAlignment="1" applyProtection="1">
      <alignment vertical="center"/>
    </xf>
    <xf numFmtId="164" fontId="0" fillId="0" borderId="0" xfId="0" applyAlignment="1" applyProtection="1">
      <alignment vertical="top"/>
    </xf>
    <xf numFmtId="164" fontId="0" fillId="0" borderId="5" xfId="0" applyBorder="1" applyAlignment="1" applyProtection="1">
      <alignment vertical="top" wrapText="1"/>
    </xf>
    <xf numFmtId="49" fontId="9" fillId="0" borderId="5" xfId="0" applyNumberFormat="1" applyFont="1" applyFill="1" applyBorder="1" applyAlignment="1" applyProtection="1">
      <alignment horizontal="left" vertical="top"/>
    </xf>
    <xf numFmtId="10" fontId="2" fillId="3" borderId="13" xfId="0" applyNumberFormat="1" applyFont="1" applyFill="1" applyBorder="1" applyAlignment="1" applyProtection="1">
      <alignment vertical="center"/>
      <protection locked="0"/>
    </xf>
    <xf numFmtId="10" fontId="2" fillId="3" borderId="2" xfId="0" applyNumberFormat="1" applyFont="1" applyFill="1" applyBorder="1" applyAlignment="1" applyProtection="1">
      <alignment vertical="center"/>
      <protection locked="0"/>
    </xf>
    <xf numFmtId="49" fontId="1" fillId="0" borderId="0" xfId="0" applyNumberFormat="1" applyFont="1" applyBorder="1" applyAlignment="1">
      <alignment vertical="center"/>
    </xf>
    <xf numFmtId="49" fontId="8" fillId="0" borderId="0" xfId="0" applyNumberFormat="1" applyFont="1" applyBorder="1" applyAlignment="1">
      <alignment vertical="center"/>
    </xf>
    <xf numFmtId="49" fontId="8" fillId="0" borderId="0" xfId="0" applyNumberFormat="1" applyFont="1" applyBorder="1" applyAlignment="1" applyProtection="1">
      <alignment horizontal="left" vertical="center"/>
    </xf>
    <xf numFmtId="164" fontId="1" fillId="3" borderId="9" xfId="0" applyNumberFormat="1" applyFont="1" applyFill="1" applyBorder="1" applyAlignment="1" applyProtection="1">
      <alignment vertical="center"/>
      <protection locked="0"/>
    </xf>
    <xf numFmtId="164" fontId="1" fillId="3" borderId="12" xfId="0" applyNumberFormat="1" applyFont="1" applyFill="1" applyBorder="1" applyAlignment="1" applyProtection="1">
      <alignment vertical="center"/>
      <protection locked="0"/>
    </xf>
    <xf numFmtId="164" fontId="1" fillId="0" borderId="13" xfId="0" applyNumberFormat="1" applyFont="1" applyBorder="1" applyAlignment="1" applyProtection="1">
      <alignment vertical="center"/>
    </xf>
    <xf numFmtId="164" fontId="0" fillId="0" borderId="0" xfId="0" applyAlignment="1">
      <alignment vertical="top" wrapText="1"/>
    </xf>
    <xf numFmtId="164" fontId="13" fillId="0" borderId="0" xfId="0" applyFont="1" applyAlignment="1">
      <alignment vertical="top" wrapText="1"/>
    </xf>
    <xf numFmtId="164" fontId="0" fillId="0" borderId="0" xfId="0" applyAlignment="1">
      <alignment wrapText="1"/>
    </xf>
    <xf numFmtId="164" fontId="10" fillId="0" borderId="0" xfId="0" applyFont="1" applyAlignment="1">
      <alignment vertical="top" wrapText="1"/>
    </xf>
    <xf numFmtId="164" fontId="8" fillId="0" borderId="0" xfId="0" applyFont="1" applyAlignment="1">
      <alignment vertical="top" wrapText="1"/>
    </xf>
    <xf numFmtId="164" fontId="0" fillId="0" borderId="0" xfId="0" applyAlignment="1"/>
    <xf numFmtId="49" fontId="0" fillId="0" borderId="0" xfId="0" applyNumberFormat="1" applyFill="1" applyBorder="1" applyAlignment="1" applyProtection="1">
      <alignment horizontal="left" vertical="center"/>
    </xf>
    <xf numFmtId="164" fontId="0" fillId="0" borderId="0" xfId="0" applyFill="1" applyBorder="1" applyAlignment="1" applyProtection="1">
      <alignment horizontal="left" vertical="center"/>
    </xf>
    <xf numFmtId="49" fontId="1" fillId="3" borderId="0" xfId="0" applyNumberFormat="1" applyFont="1" applyFill="1" applyBorder="1" applyAlignment="1" applyProtection="1">
      <alignment horizontal="left" vertical="center"/>
      <protection locked="0"/>
    </xf>
    <xf numFmtId="49" fontId="0" fillId="3" borderId="0" xfId="0" applyNumberFormat="1" applyFill="1" applyBorder="1" applyAlignment="1">
      <alignment horizontal="left" vertical="center"/>
    </xf>
    <xf numFmtId="49" fontId="0" fillId="0" borderId="0" xfId="0" applyNumberFormat="1" applyBorder="1" applyAlignment="1">
      <alignment horizontal="left" vertical="center"/>
    </xf>
    <xf numFmtId="49" fontId="14" fillId="0" borderId="5" xfId="0" applyNumberFormat="1" applyFont="1" applyBorder="1" applyAlignment="1" applyProtection="1">
      <alignment wrapText="1"/>
    </xf>
    <xf numFmtId="164" fontId="14" fillId="0" borderId="5" xfId="0" applyFont="1" applyBorder="1" applyAlignment="1"/>
    <xf numFmtId="49" fontId="8" fillId="0" borderId="5" xfId="0" applyNumberFormat="1" applyFont="1" applyFill="1" applyBorder="1" applyAlignment="1" applyProtection="1">
      <alignment horizontal="left" vertical="top" wrapText="1"/>
    </xf>
    <xf numFmtId="164" fontId="8" fillId="0" borderId="5" xfId="0" applyFont="1" applyFill="1" applyBorder="1" applyAlignment="1" applyProtection="1">
      <alignment horizontal="left" vertical="top" wrapText="1"/>
    </xf>
    <xf numFmtId="49" fontId="11" fillId="0" borderId="5" xfId="0" applyNumberFormat="1" applyFont="1" applyBorder="1" applyAlignment="1" applyProtection="1">
      <alignment vertical="center"/>
    </xf>
    <xf numFmtId="49" fontId="12" fillId="0" borderId="5" xfId="0" applyNumberFormat="1" applyFont="1" applyBorder="1" applyAlignment="1">
      <alignment vertical="center"/>
    </xf>
    <xf numFmtId="164" fontId="12" fillId="0" borderId="5" xfId="0" applyFont="1" applyBorder="1" applyAlignment="1">
      <alignment vertical="center"/>
    </xf>
    <xf numFmtId="164" fontId="8" fillId="0" borderId="0" xfId="0" applyFont="1" applyFill="1" applyBorder="1" applyAlignment="1" applyProtection="1">
      <alignment horizontal="left" vertical="top" wrapText="1"/>
    </xf>
    <xf numFmtId="164" fontId="8" fillId="0" borderId="0" xfId="0" applyFont="1" applyFill="1" applyAlignment="1" applyProtection="1">
      <alignment vertical="top"/>
    </xf>
    <xf numFmtId="49" fontId="9" fillId="0" borderId="5" xfId="0" applyNumberFormat="1" applyFont="1" applyFill="1" applyBorder="1" applyAlignment="1" applyProtection="1">
      <alignment horizontal="left" vertical="top"/>
    </xf>
    <xf numFmtId="49" fontId="0" fillId="0" borderId="5" xfId="0" applyNumberFormat="1" applyFill="1" applyBorder="1" applyAlignment="1" applyProtection="1">
      <alignment horizontal="left" vertical="top"/>
    </xf>
    <xf numFmtId="49" fontId="2" fillId="3" borderId="20" xfId="0" applyNumberFormat="1" applyFont="1" applyFill="1" applyBorder="1" applyAlignment="1" applyProtection="1">
      <alignment horizontal="center" vertical="center" wrapText="1"/>
      <protection locked="0"/>
    </xf>
    <xf numFmtId="49" fontId="0" fillId="3" borderId="20" xfId="0" applyNumberFormat="1" applyFill="1" applyBorder="1" applyAlignment="1" applyProtection="1">
      <alignment horizontal="center" vertical="center" wrapText="1"/>
      <protection locked="0"/>
    </xf>
    <xf numFmtId="49" fontId="2" fillId="3" borderId="20" xfId="0" applyNumberFormat="1" applyFont="1" applyFill="1" applyBorder="1" applyAlignment="1" applyProtection="1">
      <alignment horizontal="left" vertical="top" wrapText="1"/>
      <protection locked="0"/>
    </xf>
    <xf numFmtId="49" fontId="9" fillId="3" borderId="20"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9" fillId="3" borderId="0" xfId="0" applyNumberFormat="1" applyFont="1" applyFill="1" applyAlignment="1" applyProtection="1">
      <alignment vertical="top"/>
      <protection locked="0"/>
    </xf>
    <xf numFmtId="49" fontId="0" fillId="3" borderId="20" xfId="0" applyNumberFormat="1" applyFill="1" applyBorder="1" applyAlignment="1" applyProtection="1">
      <alignment vertical="top"/>
      <protection locked="0"/>
    </xf>
    <xf numFmtId="164" fontId="0" fillId="0" borderId="20" xfId="0" applyBorder="1" applyAlignment="1" applyProtection="1">
      <alignment horizontal="center" vertical="top"/>
    </xf>
    <xf numFmtId="49" fontId="0" fillId="3" borderId="0" xfId="0" applyNumberFormat="1" applyFill="1" applyAlignment="1" applyProtection="1">
      <alignment vertical="top"/>
      <protection locked="0"/>
    </xf>
    <xf numFmtId="164" fontId="8" fillId="3" borderId="0" xfId="0" applyFont="1" applyFill="1" applyBorder="1" applyAlignment="1" applyProtection="1">
      <alignment horizontal="left" vertical="center"/>
      <protection locked="0"/>
    </xf>
    <xf numFmtId="164" fontId="0" fillId="0" borderId="0" xfId="0" applyBorder="1" applyAlignment="1" applyProtection="1">
      <alignment horizontal="center" vertical="center" wrapText="1"/>
    </xf>
    <xf numFmtId="49" fontId="9" fillId="3" borderId="5" xfId="0" applyNumberFormat="1" applyFont="1" applyFill="1" applyBorder="1" applyAlignment="1" applyProtection="1">
      <alignment horizontal="left" vertical="top"/>
      <protection locked="0"/>
    </xf>
    <xf numFmtId="49" fontId="0" fillId="0" borderId="5" xfId="0" applyNumberFormat="1" applyBorder="1" applyAlignment="1" applyProtection="1">
      <alignment horizontal="left" vertical="top"/>
      <protection locked="0"/>
    </xf>
    <xf numFmtId="49" fontId="2" fillId="3" borderId="20" xfId="0" applyNumberFormat="1" applyFont="1" applyFill="1" applyBorder="1" applyAlignment="1" applyProtection="1">
      <alignment vertical="top" wrapText="1"/>
      <protection locked="0"/>
    </xf>
    <xf numFmtId="49" fontId="9" fillId="3" borderId="20" xfId="0" applyNumberFormat="1" applyFont="1" applyFill="1" applyBorder="1" applyAlignment="1" applyProtection="1">
      <alignment vertical="top" wrapText="1"/>
      <protection locked="0"/>
    </xf>
    <xf numFmtId="49" fontId="9" fillId="3" borderId="0" xfId="0" applyNumberFormat="1" applyFont="1" applyFill="1" applyAlignment="1" applyProtection="1">
      <alignment vertical="top" wrapText="1"/>
      <protection locked="0"/>
    </xf>
    <xf numFmtId="49" fontId="0" fillId="0" borderId="0" xfId="0" quotePrefix="1" applyNumberFormat="1" applyBorder="1" applyAlignment="1" applyProtection="1">
      <alignment horizontal="center" vertical="center" wrapText="1"/>
    </xf>
    <xf numFmtId="49" fontId="0" fillId="0" borderId="0" xfId="0" applyNumberFormat="1" applyBorder="1" applyAlignment="1" applyProtection="1">
      <alignment horizontal="left" vertical="center"/>
    </xf>
    <xf numFmtId="164" fontId="2" fillId="4" borderId="0" xfId="0" applyFont="1" applyFill="1" applyBorder="1" applyAlignment="1" applyProtection="1">
      <alignment horizontal="left" vertical="center"/>
    </xf>
    <xf numFmtId="164" fontId="0" fillId="4" borderId="0" xfId="0" applyFill="1" applyBorder="1" applyAlignment="1">
      <alignment horizontal="left" vertical="center"/>
    </xf>
    <xf numFmtId="164" fontId="0" fillId="0" borderId="0" xfId="0" applyBorder="1" applyAlignment="1" applyProtection="1">
      <alignment horizontal="left" vertical="center"/>
    </xf>
    <xf numFmtId="164" fontId="0" fillId="0" borderId="0" xfId="0" applyBorder="1" applyAlignment="1">
      <alignment horizontal="left" vertical="center"/>
    </xf>
    <xf numFmtId="164" fontId="8" fillId="0" borderId="0" xfId="0" applyFont="1" applyBorder="1" applyAlignment="1" applyProtection="1">
      <alignment horizontal="left" vertical="center"/>
    </xf>
    <xf numFmtId="49" fontId="1" fillId="3" borderId="0" xfId="0" quotePrefix="1" applyNumberFormat="1" applyFont="1" applyFill="1" applyBorder="1" applyAlignment="1" applyProtection="1">
      <alignment horizontal="left" vertical="center"/>
      <protection locked="0"/>
    </xf>
    <xf numFmtId="49" fontId="0" fillId="3" borderId="0" xfId="0" applyNumberFormat="1" applyFill="1" applyBorder="1" applyAlignment="1" applyProtection="1">
      <alignment horizontal="left" vertical="center"/>
      <protection locked="0"/>
    </xf>
    <xf numFmtId="49" fontId="2" fillId="4" borderId="20" xfId="0" applyNumberFormat="1" applyFont="1" applyFill="1" applyBorder="1" applyAlignment="1" applyProtection="1">
      <alignment horizontal="left" vertical="center"/>
    </xf>
    <xf numFmtId="49" fontId="0" fillId="4" borderId="20" xfId="0" applyNumberFormat="1" applyFill="1" applyBorder="1" applyAlignment="1">
      <alignment horizontal="left" vertical="center"/>
    </xf>
    <xf numFmtId="164" fontId="0" fillId="0" borderId="21" xfId="0" applyBorder="1" applyAlignment="1">
      <alignment vertical="center"/>
    </xf>
    <xf numFmtId="49" fontId="8" fillId="0" borderId="0" xfId="0" applyNumberFormat="1" applyFont="1" applyBorder="1" applyAlignment="1" applyProtection="1">
      <alignment horizontal="left" vertical="center"/>
    </xf>
    <xf numFmtId="164" fontId="0" fillId="0" borderId="22" xfId="0" applyBorder="1" applyAlignment="1">
      <alignment vertical="center"/>
    </xf>
    <xf numFmtId="49" fontId="2" fillId="4" borderId="0" xfId="0" applyNumberFormat="1" applyFont="1" applyFill="1" applyBorder="1" applyAlignment="1" applyProtection="1">
      <alignment horizontal="left" vertical="center"/>
    </xf>
    <xf numFmtId="49" fontId="0" fillId="4" borderId="0" xfId="0" applyNumberFormat="1" applyFill="1" applyBorder="1" applyAlignment="1">
      <alignment horizontal="left" vertical="center"/>
    </xf>
    <xf numFmtId="49" fontId="2" fillId="4" borderId="1" xfId="0" applyNumberFormat="1" applyFont="1" applyFill="1" applyBorder="1" applyAlignment="1" applyProtection="1">
      <alignment horizontal="left" vertical="center"/>
    </xf>
    <xf numFmtId="49" fontId="0" fillId="4" borderId="1" xfId="0" applyNumberFormat="1" applyFill="1" applyBorder="1" applyAlignment="1">
      <alignment horizontal="left" vertical="center"/>
    </xf>
    <xf numFmtId="164" fontId="9" fillId="4" borderId="20" xfId="0" applyFont="1" applyFill="1" applyBorder="1" applyAlignment="1" applyProtection="1">
      <alignment horizontal="left" vertical="center" wrapText="1"/>
    </xf>
    <xf numFmtId="164" fontId="8" fillId="0" borderId="20" xfId="0" applyFont="1" applyBorder="1" applyAlignment="1"/>
    <xf numFmtId="164" fontId="8" fillId="0" borderId="21" xfId="0" applyFont="1" applyBorder="1" applyAlignment="1"/>
    <xf numFmtId="164" fontId="0" fillId="3" borderId="5" xfId="0" applyFill="1" applyBorder="1" applyAlignment="1" applyProtection="1">
      <alignment horizontal="left" vertical="center"/>
      <protection locked="0"/>
    </xf>
    <xf numFmtId="164" fontId="0" fillId="3" borderId="0" xfId="0" applyFill="1" applyAlignment="1" applyProtection="1">
      <alignment horizontal="left" vertical="center"/>
      <protection locked="0"/>
    </xf>
    <xf numFmtId="49" fontId="1" fillId="3" borderId="0" xfId="0" applyNumberFormat="1" applyFont="1" applyFill="1" applyBorder="1" applyAlignment="1" applyProtection="1">
      <alignment horizontal="left" vertical="center" wrapText="1"/>
      <protection locked="0"/>
    </xf>
    <xf numFmtId="164" fontId="8" fillId="3" borderId="0" xfId="0" applyFont="1" applyFill="1" applyBorder="1" applyAlignment="1" applyProtection="1">
      <alignment horizontal="left" vertical="center" wrapText="1"/>
      <protection locked="0"/>
    </xf>
    <xf numFmtId="49" fontId="9" fillId="0" borderId="1" xfId="0" applyNumberFormat="1" applyFont="1" applyBorder="1" applyAlignment="1">
      <alignment horizontal="left" vertical="center"/>
    </xf>
    <xf numFmtId="49" fontId="0" fillId="0" borderId="1" xfId="0" applyNumberFormat="1" applyBorder="1" applyAlignment="1">
      <alignment horizontal="left" vertical="center"/>
    </xf>
    <xf numFmtId="164" fontId="0" fillId="0" borderId="0" xfId="0" quotePrefix="1" applyBorder="1" applyAlignment="1" applyProtection="1">
      <alignment horizontal="left" vertical="center"/>
    </xf>
    <xf numFmtId="164" fontId="0" fillId="3" borderId="0" xfId="0" applyFill="1" applyBorder="1" applyAlignment="1" applyProtection="1">
      <alignment horizontal="left" vertical="center"/>
      <protection locked="0"/>
    </xf>
    <xf numFmtId="164" fontId="1" fillId="3" borderId="0" xfId="0" applyFont="1" applyFill="1" applyBorder="1" applyAlignment="1" applyProtection="1">
      <alignment horizontal="left" vertical="center"/>
      <protection locked="0"/>
    </xf>
    <xf numFmtId="164" fontId="0" fillId="0" borderId="0" xfId="0" applyAlignment="1">
      <alignment horizontal="left" vertical="center"/>
    </xf>
    <xf numFmtId="164" fontId="1" fillId="0" borderId="1" xfId="0" applyFont="1" applyBorder="1" applyAlignment="1" applyProtection="1">
      <alignment horizontal="left" vertical="center"/>
    </xf>
    <xf numFmtId="164" fontId="0" fillId="0" borderId="1" xfId="0" applyBorder="1" applyAlignment="1">
      <alignment horizontal="left" vertical="center"/>
    </xf>
    <xf numFmtId="49" fontId="0" fillId="0" borderId="0" xfId="0" quotePrefix="1" applyNumberFormat="1" applyFill="1" applyBorder="1" applyAlignment="1" applyProtection="1">
      <alignment horizontal="left" vertical="center"/>
    </xf>
    <xf numFmtId="49" fontId="0" fillId="0" borderId="0" xfId="0" quotePrefix="1" applyNumberFormat="1" applyBorder="1" applyAlignment="1" applyProtection="1">
      <alignment horizontal="left" vertical="center"/>
    </xf>
    <xf numFmtId="49" fontId="8" fillId="0" borderId="0" xfId="0" quotePrefix="1" applyNumberFormat="1" applyFont="1" applyFill="1" applyBorder="1" applyAlignment="1" applyProtection="1">
      <alignment horizontal="left" vertical="center"/>
    </xf>
    <xf numFmtId="49" fontId="1" fillId="0" borderId="1" xfId="0" applyNumberFormat="1" applyFont="1" applyBorder="1" applyAlignment="1" applyProtection="1">
      <alignment horizontal="left" vertical="center"/>
    </xf>
    <xf numFmtId="164" fontId="1" fillId="0" borderId="0" xfId="0" applyFont="1" applyBorder="1" applyAlignment="1">
      <alignment vertical="top" wrapText="1"/>
    </xf>
    <xf numFmtId="164" fontId="8" fillId="0" borderId="0" xfId="0" applyFont="1" applyBorder="1" applyAlignment="1"/>
    <xf numFmtId="49" fontId="0" fillId="0" borderId="0" xfId="0" applyNumberFormat="1" applyBorder="1" applyAlignment="1" applyProtection="1">
      <alignment horizontal="right" vertical="center"/>
    </xf>
    <xf numFmtId="49" fontId="0" fillId="0" borderId="0" xfId="0" applyNumberFormat="1" applyBorder="1" applyAlignment="1">
      <alignment horizontal="right" vertical="center"/>
    </xf>
    <xf numFmtId="49" fontId="6" fillId="4" borderId="1" xfId="0" applyNumberFormat="1" applyFont="1" applyFill="1" applyBorder="1" applyAlignment="1">
      <alignment horizontal="left" vertical="center"/>
    </xf>
    <xf numFmtId="49" fontId="1" fillId="0" borderId="0" xfId="0" applyNumberFormat="1" applyFont="1" applyBorder="1" applyAlignment="1" applyProtection="1">
      <alignment vertical="top"/>
      <protection locked="0"/>
    </xf>
    <xf numFmtId="49" fontId="0" fillId="0" borderId="0" xfId="0" applyNumberFormat="1" applyAlignment="1">
      <alignment vertical="top"/>
    </xf>
    <xf numFmtId="49" fontId="2" fillId="0" borderId="1" xfId="0" applyNumberFormat="1" applyFont="1" applyBorder="1" applyAlignment="1" applyProtection="1">
      <alignment horizontal="left" vertical="center"/>
    </xf>
    <xf numFmtId="49" fontId="9" fillId="0" borderId="1" xfId="0" applyNumberFormat="1" applyFont="1" applyBorder="1" applyAlignment="1" applyProtection="1">
      <alignment horizontal="left" vertical="center"/>
    </xf>
    <xf numFmtId="49" fontId="0" fillId="3" borderId="0" xfId="0" quotePrefix="1" applyNumberFormat="1" applyFill="1" applyBorder="1" applyAlignment="1" applyProtection="1">
      <alignment horizontal="left" vertical="center"/>
      <protection locked="0"/>
    </xf>
    <xf numFmtId="49" fontId="0" fillId="0" borderId="1" xfId="0" applyNumberFormat="1" applyBorder="1" applyAlignment="1" applyProtection="1">
      <alignment horizontal="left" vertical="center"/>
    </xf>
    <xf numFmtId="49" fontId="1" fillId="0" borderId="0" xfId="0" applyNumberFormat="1" applyFont="1" applyBorder="1" applyAlignment="1">
      <alignment horizontal="left"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13</xdr:col>
      <xdr:colOff>280987</xdr:colOff>
      <xdr:row>0</xdr:row>
      <xdr:rowOff>114300</xdr:rowOff>
    </xdr:from>
    <xdr:to>
      <xdr:col>15</xdr:col>
      <xdr:colOff>3697</xdr:colOff>
      <xdr:row>0</xdr:row>
      <xdr:rowOff>742950</xdr:rowOff>
    </xdr:to>
    <xdr:pic>
      <xdr:nvPicPr>
        <xdr:cNvPr id="1025" name="Picture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700" b="17450"/>
        <a:stretch>
          <a:fillRect/>
        </a:stretch>
      </xdr:blipFill>
      <xdr:spPr bwMode="auto">
        <a:xfrm>
          <a:off x="9701212" y="114300"/>
          <a:ext cx="900000" cy="628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K17"/>
  <sheetViews>
    <sheetView showGridLines="0" zoomScaleSheetLayoutView="100" workbookViewId="0">
      <selection sqref="A1:F1"/>
    </sheetView>
  </sheetViews>
  <sheetFormatPr defaultColWidth="12" defaultRowHeight="11.25"/>
  <cols>
    <col min="1" max="1" width="3.83203125" customWidth="1"/>
    <col min="2" max="2" width="67.83203125" customWidth="1"/>
    <col min="3" max="3" width="30.5" customWidth="1"/>
    <col min="4" max="4" width="29.1640625" customWidth="1"/>
    <col min="5" max="5" width="8.83203125" customWidth="1"/>
    <col min="6" max="6" width="5.5" customWidth="1"/>
  </cols>
  <sheetData>
    <row r="1" spans="1:11" ht="79.5" customHeight="1">
      <c r="A1" s="127" t="s">
        <v>115</v>
      </c>
      <c r="B1" s="128"/>
      <c r="C1" s="128"/>
      <c r="D1" s="128"/>
      <c r="E1" s="128"/>
      <c r="F1" s="128"/>
      <c r="G1" s="99"/>
      <c r="H1" s="99"/>
      <c r="I1" s="99"/>
      <c r="J1" s="99"/>
      <c r="K1" s="99"/>
    </row>
    <row r="2" spans="1:11" ht="26.25" customHeight="1">
      <c r="B2" s="96" t="s">
        <v>54</v>
      </c>
      <c r="C2" s="97" t="s">
        <v>82</v>
      </c>
      <c r="D2" s="97" t="s">
        <v>83</v>
      </c>
    </row>
    <row r="3" spans="1:11">
      <c r="B3" s="93" t="s">
        <v>91</v>
      </c>
      <c r="C3" s="95" t="s">
        <v>47</v>
      </c>
      <c r="D3" s="95" t="s">
        <v>45</v>
      </c>
    </row>
    <row r="4" spans="1:11" ht="11.25" customHeight="1">
      <c r="B4" s="94" t="s">
        <v>84</v>
      </c>
      <c r="C4" s="95" t="s">
        <v>48</v>
      </c>
      <c r="D4" s="95" t="s">
        <v>44</v>
      </c>
    </row>
    <row r="5" spans="1:11">
      <c r="B5" s="93" t="s">
        <v>85</v>
      </c>
      <c r="C5" s="95">
        <v>10</v>
      </c>
      <c r="D5" s="95" t="s">
        <v>45</v>
      </c>
    </row>
    <row r="6" spans="1:11">
      <c r="B6" s="93" t="s">
        <v>86</v>
      </c>
      <c r="C6" s="95">
        <v>10</v>
      </c>
      <c r="D6" s="95" t="s">
        <v>45</v>
      </c>
    </row>
    <row r="7" spans="1:11">
      <c r="B7" s="93" t="s">
        <v>92</v>
      </c>
      <c r="C7" s="95">
        <v>50</v>
      </c>
      <c r="D7" s="95" t="s">
        <v>46</v>
      </c>
    </row>
    <row r="8" spans="1:11" s="92" customFormat="1" ht="18.75" customHeight="1">
      <c r="B8" s="129" t="s">
        <v>87</v>
      </c>
      <c r="C8" s="129"/>
      <c r="D8" s="129"/>
      <c r="E8" s="129"/>
      <c r="F8" s="129"/>
    </row>
    <row r="9" spans="1:11" ht="54" customHeight="1">
      <c r="A9" s="130" t="s">
        <v>93</v>
      </c>
      <c r="B9" s="131"/>
      <c r="C9" s="131"/>
      <c r="D9" s="131"/>
      <c r="E9" s="131"/>
      <c r="F9" s="131"/>
    </row>
    <row r="10" spans="1:11" ht="27.75" customHeight="1">
      <c r="A10" s="92" t="s">
        <v>4</v>
      </c>
      <c r="B10" s="126" t="s">
        <v>110</v>
      </c>
      <c r="C10" s="126"/>
      <c r="D10" s="126"/>
      <c r="E10" s="126"/>
      <c r="F10" s="126"/>
    </row>
    <row r="11" spans="1:11" ht="31.5" customHeight="1">
      <c r="A11" s="92" t="s">
        <v>7</v>
      </c>
      <c r="B11" s="126" t="s">
        <v>111</v>
      </c>
      <c r="C11" s="126"/>
      <c r="D11" s="126"/>
      <c r="E11" s="126"/>
      <c r="F11" s="126"/>
    </row>
    <row r="12" spans="1:11" ht="31.5" customHeight="1">
      <c r="A12" s="92" t="s">
        <v>12</v>
      </c>
      <c r="B12" s="126" t="s">
        <v>88</v>
      </c>
      <c r="C12" s="126"/>
      <c r="D12" s="126"/>
      <c r="E12" s="126"/>
      <c r="F12" s="126"/>
    </row>
    <row r="13" spans="1:11" ht="41.25" customHeight="1">
      <c r="A13" s="92" t="s">
        <v>15</v>
      </c>
      <c r="B13" s="126" t="s">
        <v>94</v>
      </c>
      <c r="C13" s="126"/>
      <c r="D13" s="126"/>
      <c r="E13" s="126"/>
      <c r="F13" s="126"/>
    </row>
    <row r="14" spans="1:11" ht="28.5" customHeight="1">
      <c r="A14" s="92" t="s">
        <v>16</v>
      </c>
      <c r="B14" s="126" t="s">
        <v>89</v>
      </c>
      <c r="C14" s="126"/>
      <c r="D14" s="126"/>
      <c r="E14" s="126"/>
      <c r="F14" s="126"/>
    </row>
    <row r="15" spans="1:11" ht="18.75" customHeight="1">
      <c r="A15" s="92" t="s">
        <v>38</v>
      </c>
      <c r="B15" s="126" t="s">
        <v>90</v>
      </c>
      <c r="C15" s="126"/>
      <c r="D15" s="126"/>
      <c r="E15" s="126"/>
      <c r="F15" s="126"/>
    </row>
    <row r="16" spans="1:11" ht="18.75" customHeight="1">
      <c r="A16" s="92" t="s">
        <v>112</v>
      </c>
      <c r="B16" s="126" t="s">
        <v>113</v>
      </c>
      <c r="C16" s="126"/>
      <c r="D16" s="126"/>
      <c r="E16" s="126"/>
      <c r="F16" s="126"/>
    </row>
    <row r="17" spans="1:6" ht="81.75" customHeight="1">
      <c r="A17" s="92" t="s">
        <v>114</v>
      </c>
      <c r="B17" s="126" t="s">
        <v>116</v>
      </c>
      <c r="C17" s="126"/>
      <c r="D17" s="126"/>
      <c r="E17" s="126"/>
      <c r="F17" s="126"/>
    </row>
  </sheetData>
  <sheetProtection password="D098" sheet="1" objects="1" scenarios="1" selectLockedCells="1" selectUnlockedCells="1"/>
  <mergeCells count="11">
    <mergeCell ref="B17:F17"/>
    <mergeCell ref="B16:F16"/>
    <mergeCell ref="A1:F1"/>
    <mergeCell ref="B13:F13"/>
    <mergeCell ref="B14:F14"/>
    <mergeCell ref="B15:F15"/>
    <mergeCell ref="B10:F10"/>
    <mergeCell ref="B12:F12"/>
    <mergeCell ref="B8:F8"/>
    <mergeCell ref="A9:F9"/>
    <mergeCell ref="B11:F11"/>
  </mergeCells>
  <phoneticPr fontId="0" type="noConversion"/>
  <pageMargins left="0.78740157480314965" right="0.78740157480314965" top="0.98425196850393704" bottom="0.98425196850393704" header="0.51181102362204722" footer="0.51181102362204722"/>
  <pageSetup paperSize="9" scale="10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codeName="Tabelle2">
    <pageSetUpPr autoPageBreaks="0" fitToPage="1"/>
  </sheetPr>
  <dimension ref="A1:P121"/>
  <sheetViews>
    <sheetView showGridLines="0" showZeros="0" tabSelected="1" topLeftCell="A42" zoomScale="150" zoomScaleNormal="150" zoomScaleSheetLayoutView="40" zoomScalePageLayoutView="60" workbookViewId="0">
      <selection activeCell="F74" sqref="F74"/>
    </sheetView>
  </sheetViews>
  <sheetFormatPr defaultColWidth="5.83203125" defaultRowHeight="9.9499999999999993" customHeight="1"/>
  <cols>
    <col min="1" max="1" width="4.6640625" style="5" customWidth="1"/>
    <col min="2" max="2" width="8.1640625" style="27" customWidth="1"/>
    <col min="3" max="3" width="34.1640625" style="28" customWidth="1"/>
    <col min="4" max="4" width="8.83203125" style="5" customWidth="1"/>
    <col min="5" max="5" width="10.83203125" style="5" customWidth="1"/>
    <col min="6" max="6" width="10.33203125" style="29" customWidth="1"/>
    <col min="7" max="7" width="10.83203125" style="6" customWidth="1"/>
    <col min="8" max="8" width="10.33203125" style="29" customWidth="1"/>
    <col min="9" max="9" width="16.83203125" style="6" customWidth="1"/>
    <col min="10" max="10" width="10.33203125" style="29" customWidth="1"/>
    <col min="11" max="11" width="10.83203125" style="6" customWidth="1"/>
    <col min="12" max="12" width="10.33203125" style="29" customWidth="1"/>
    <col min="13" max="13" width="18.33203125" style="6" customWidth="1"/>
    <col min="14" max="14" width="10.33203125" style="30" customWidth="1"/>
    <col min="15" max="15" width="10.83203125" style="2" customWidth="1"/>
    <col min="16" max="18" width="10.83203125" style="20" customWidth="1"/>
    <col min="19" max="16384" width="5.83203125" style="20"/>
  </cols>
  <sheetData>
    <row r="1" spans="1:16" ht="67.5" customHeight="1">
      <c r="A1" s="141" t="s">
        <v>117</v>
      </c>
      <c r="B1" s="142"/>
      <c r="C1" s="142"/>
      <c r="D1" s="143"/>
      <c r="E1" s="143"/>
      <c r="F1" s="143"/>
      <c r="G1" s="143"/>
      <c r="H1" s="143"/>
      <c r="I1" s="143"/>
      <c r="J1" s="143"/>
      <c r="K1" s="143"/>
      <c r="L1" s="143"/>
      <c r="M1" s="137"/>
      <c r="N1" s="138"/>
      <c r="O1" s="138"/>
      <c r="P1" s="19"/>
    </row>
    <row r="2" spans="1:16" s="102" customFormat="1" ht="14.1" customHeight="1">
      <c r="A2" s="144" t="s">
        <v>49</v>
      </c>
      <c r="B2" s="145"/>
      <c r="C2" s="151" t="s">
        <v>51</v>
      </c>
      <c r="D2" s="154"/>
      <c r="E2" s="155" t="s">
        <v>50</v>
      </c>
      <c r="F2" s="155"/>
      <c r="G2" s="161" t="s">
        <v>127</v>
      </c>
      <c r="H2" s="162"/>
      <c r="I2" s="162"/>
      <c r="J2" s="162"/>
      <c r="K2" s="162"/>
      <c r="M2" s="103" t="s">
        <v>52</v>
      </c>
      <c r="N2" s="150" t="s">
        <v>129</v>
      </c>
      <c r="O2" s="151"/>
    </row>
    <row r="3" spans="1:16" s="102" customFormat="1" ht="14.1" customHeight="1">
      <c r="A3" s="144" t="s">
        <v>97</v>
      </c>
      <c r="B3" s="145"/>
      <c r="C3" s="152" t="s">
        <v>125</v>
      </c>
      <c r="D3" s="156"/>
      <c r="E3" s="115"/>
      <c r="F3" s="115"/>
      <c r="G3" s="163"/>
      <c r="H3" s="163"/>
      <c r="I3" s="163"/>
      <c r="J3" s="163"/>
      <c r="K3" s="163"/>
      <c r="M3" s="103" t="s">
        <v>43</v>
      </c>
      <c r="N3" s="152" t="s">
        <v>128</v>
      </c>
      <c r="O3" s="153"/>
    </row>
    <row r="4" spans="1:16" s="102" customFormat="1" ht="14.1" customHeight="1">
      <c r="A4" s="144" t="s">
        <v>98</v>
      </c>
      <c r="B4" s="145"/>
      <c r="C4" s="152" t="s">
        <v>125</v>
      </c>
      <c r="D4" s="156"/>
      <c r="E4" s="115"/>
      <c r="F4" s="115"/>
      <c r="G4" s="163"/>
      <c r="H4" s="163"/>
      <c r="I4" s="163"/>
      <c r="J4" s="163"/>
      <c r="K4" s="163"/>
      <c r="M4" s="103" t="s">
        <v>101</v>
      </c>
      <c r="N4" s="152"/>
      <c r="O4" s="153"/>
    </row>
    <row r="5" spans="1:16" s="102" customFormat="1" ht="14.1" customHeight="1">
      <c r="A5" s="139" t="s">
        <v>99</v>
      </c>
      <c r="B5" s="140"/>
      <c r="C5" s="159" t="s">
        <v>100</v>
      </c>
      <c r="D5" s="160"/>
      <c r="E5" s="116"/>
      <c r="F5" s="116"/>
      <c r="G5" s="116"/>
      <c r="H5" s="116"/>
      <c r="I5" s="116"/>
      <c r="J5" s="116"/>
      <c r="K5" s="116"/>
      <c r="L5" s="104"/>
      <c r="M5" s="146"/>
      <c r="N5" s="147"/>
      <c r="O5" s="117"/>
    </row>
    <row r="6" spans="1:16" s="1" customFormat="1" ht="27.75" customHeight="1">
      <c r="A6" s="3"/>
      <c r="C6" s="2"/>
      <c r="F6" s="148"/>
      <c r="G6" s="149"/>
      <c r="H6" s="148"/>
      <c r="I6" s="149"/>
      <c r="J6" s="148"/>
      <c r="K6" s="149"/>
      <c r="L6" s="148" t="s">
        <v>126</v>
      </c>
      <c r="M6" s="149"/>
      <c r="N6" s="148" t="s">
        <v>126</v>
      </c>
      <c r="O6" s="149"/>
    </row>
    <row r="7" spans="1:16" s="2" customFormat="1" ht="9.75" customHeight="1">
      <c r="A7" s="6"/>
      <c r="B7" s="164" t="s">
        <v>1</v>
      </c>
      <c r="C7" s="164"/>
      <c r="D7" s="11"/>
      <c r="E7" s="42" t="s">
        <v>0</v>
      </c>
      <c r="F7" s="54" t="s">
        <v>2</v>
      </c>
      <c r="G7" s="55" t="s">
        <v>3</v>
      </c>
      <c r="H7" s="72" t="s">
        <v>2</v>
      </c>
      <c r="I7" s="73" t="s">
        <v>3</v>
      </c>
      <c r="J7" s="72" t="s">
        <v>2</v>
      </c>
      <c r="K7" s="73" t="s">
        <v>3</v>
      </c>
      <c r="L7" s="72" t="s">
        <v>2</v>
      </c>
      <c r="M7" s="73" t="s">
        <v>3</v>
      </c>
      <c r="N7" s="53" t="s">
        <v>2</v>
      </c>
      <c r="O7" s="12" t="s">
        <v>3</v>
      </c>
    </row>
    <row r="8" spans="1:16" s="2" customFormat="1" ht="9.9499999999999993" customHeight="1">
      <c r="A8" s="6"/>
      <c r="B8" s="158" t="s">
        <v>53</v>
      </c>
      <c r="C8" s="158"/>
      <c r="D8" s="7"/>
      <c r="E8" s="43" t="s">
        <v>54</v>
      </c>
      <c r="F8" s="54" t="s">
        <v>55</v>
      </c>
      <c r="G8" s="55" t="s">
        <v>56</v>
      </c>
      <c r="H8" s="72" t="s">
        <v>55</v>
      </c>
      <c r="I8" s="73" t="s">
        <v>56</v>
      </c>
      <c r="J8" s="72" t="s">
        <v>55</v>
      </c>
      <c r="K8" s="73" t="s">
        <v>56</v>
      </c>
      <c r="L8" s="72" t="s">
        <v>55</v>
      </c>
      <c r="M8" s="73" t="s">
        <v>56</v>
      </c>
      <c r="N8" s="53" t="s">
        <v>55</v>
      </c>
      <c r="O8" s="12" t="s">
        <v>56</v>
      </c>
    </row>
    <row r="9" spans="1:16" s="2" customFormat="1" ht="9.9499999999999993" customHeight="1">
      <c r="A9" s="18"/>
      <c r="B9" s="21"/>
      <c r="C9" s="22"/>
      <c r="D9" s="98"/>
      <c r="E9" s="44" t="s">
        <v>40</v>
      </c>
      <c r="F9" s="56" t="s">
        <v>41</v>
      </c>
      <c r="G9" s="57" t="s">
        <v>42</v>
      </c>
      <c r="H9" s="56" t="s">
        <v>41</v>
      </c>
      <c r="I9" s="57" t="s">
        <v>42</v>
      </c>
      <c r="J9" s="56" t="s">
        <v>41</v>
      </c>
      <c r="K9" s="57" t="s">
        <v>42</v>
      </c>
      <c r="L9" s="56" t="s">
        <v>41</v>
      </c>
      <c r="M9" s="57" t="s">
        <v>42</v>
      </c>
      <c r="N9" s="37" t="s">
        <v>41</v>
      </c>
      <c r="O9" s="13" t="s">
        <v>42</v>
      </c>
    </row>
    <row r="10" spans="1:16" s="24" customFormat="1" ht="17.100000000000001" customHeight="1">
      <c r="A10" s="31" t="s">
        <v>4</v>
      </c>
      <c r="B10" s="166" t="s">
        <v>57</v>
      </c>
      <c r="C10" s="167"/>
      <c r="D10" s="32"/>
      <c r="E10" s="76"/>
      <c r="F10" s="77"/>
      <c r="G10" s="78"/>
      <c r="H10" s="77"/>
      <c r="I10" s="78"/>
      <c r="J10" s="77"/>
      <c r="K10" s="78"/>
      <c r="L10" s="77"/>
      <c r="M10" s="78"/>
      <c r="N10" s="79"/>
      <c r="O10" s="80"/>
    </row>
    <row r="11" spans="1:16" ht="12" customHeight="1">
      <c r="A11" s="17" t="s">
        <v>5</v>
      </c>
      <c r="B11" s="168" t="s">
        <v>58</v>
      </c>
      <c r="C11" s="169"/>
      <c r="D11" s="6"/>
      <c r="E11" s="45" t="s">
        <v>39</v>
      </c>
      <c r="F11" s="58"/>
      <c r="G11" s="59"/>
      <c r="H11" s="58"/>
      <c r="I11" s="59"/>
      <c r="J11" s="58"/>
      <c r="K11" s="59"/>
      <c r="L11" s="58"/>
      <c r="M11" s="59"/>
      <c r="N11" s="75"/>
      <c r="O11" s="16"/>
    </row>
    <row r="12" spans="1:16" ht="12" customHeight="1">
      <c r="A12" s="6"/>
      <c r="B12" s="134" t="s">
        <v>148</v>
      </c>
      <c r="C12" s="157"/>
      <c r="D12" s="6"/>
      <c r="E12" s="123">
        <v>3</v>
      </c>
      <c r="F12" s="124"/>
      <c r="G12" s="125">
        <f>IF($D12&gt;0,F12*$D12,F12*$E12)</f>
        <v>0</v>
      </c>
      <c r="H12" s="60"/>
      <c r="I12" s="59">
        <f>IF($D12&gt;0,H12*$D12,H12*$E12)</f>
        <v>0</v>
      </c>
      <c r="J12" s="60"/>
      <c r="K12" s="59">
        <f>IF($D12&gt;0,J12*$D12,J12*$E12)</f>
        <v>0</v>
      </c>
      <c r="L12" s="60"/>
      <c r="M12" s="59">
        <f>IF($D12&gt;0,L12*$D12,L12*$E12)</f>
        <v>0</v>
      </c>
      <c r="N12" s="39"/>
      <c r="O12" s="16">
        <f>IF($D12&gt;0,N12*$D12,N12*$E12)</f>
        <v>0</v>
      </c>
    </row>
    <row r="13" spans="1:16" ht="12" customHeight="1">
      <c r="A13" s="6"/>
      <c r="B13" s="134" t="s">
        <v>149</v>
      </c>
      <c r="C13" s="157"/>
      <c r="D13" s="6"/>
      <c r="E13" s="46">
        <v>4</v>
      </c>
      <c r="F13" s="60"/>
      <c r="G13" s="59">
        <f>IF($D13&gt;0,F13*$D13,F13*$E13)</f>
        <v>0</v>
      </c>
      <c r="H13" s="60"/>
      <c r="I13" s="59">
        <f>IF($D13&gt;0,H13*$D13,H13*$E13)</f>
        <v>0</v>
      </c>
      <c r="J13" s="60"/>
      <c r="K13" s="59">
        <f>IF($D13&gt;0,J13*$D13,J13*$E13)</f>
        <v>0</v>
      </c>
      <c r="L13" s="60"/>
      <c r="M13" s="59">
        <f>IF($D13&gt;0,L13*$D13,L13*$E13)</f>
        <v>0</v>
      </c>
      <c r="N13" s="39"/>
      <c r="O13" s="16">
        <f>IF($D13&gt;0,N13*$D13,N13*$E13)</f>
        <v>0</v>
      </c>
    </row>
    <row r="14" spans="1:16" ht="12" customHeight="1">
      <c r="A14" s="6"/>
      <c r="B14" s="134" t="s">
        <v>146</v>
      </c>
      <c r="C14" s="157"/>
      <c r="D14" s="6"/>
      <c r="E14" s="46">
        <v>4</v>
      </c>
      <c r="F14" s="60"/>
      <c r="G14" s="59">
        <f>IF($D14&gt;0,F14*$D14,F14*$E14)</f>
        <v>0</v>
      </c>
      <c r="H14" s="60"/>
      <c r="I14" s="59">
        <f>IF($D14&gt;0,H14*$D14,H14*$E14)</f>
        <v>0</v>
      </c>
      <c r="J14" s="60"/>
      <c r="K14" s="59">
        <f>IF($D14&gt;0,J14*$D14,J14*$E14)</f>
        <v>0</v>
      </c>
      <c r="L14" s="60"/>
      <c r="M14" s="59">
        <f>IF($D14&gt;0,L14*$D14,L14*$E14)</f>
        <v>0</v>
      </c>
      <c r="N14" s="39"/>
      <c r="O14" s="16">
        <f>IF($D14&gt;0,N14*$D14,N14*$E14)</f>
        <v>0</v>
      </c>
    </row>
    <row r="15" spans="1:16" ht="12" customHeight="1">
      <c r="A15" s="4" t="s">
        <v>6</v>
      </c>
      <c r="B15" s="132" t="s">
        <v>95</v>
      </c>
      <c r="C15" s="133"/>
      <c r="D15" s="105"/>
      <c r="E15" s="45"/>
      <c r="F15" s="58"/>
      <c r="G15" s="106"/>
      <c r="H15" s="58"/>
      <c r="I15" s="106"/>
      <c r="J15" s="58"/>
      <c r="K15" s="106"/>
      <c r="L15" s="58"/>
      <c r="M15" s="106"/>
      <c r="N15" s="75"/>
      <c r="O15" s="107"/>
    </row>
    <row r="16" spans="1:16" ht="12" customHeight="1">
      <c r="A16" s="6"/>
      <c r="B16" s="187" t="s">
        <v>130</v>
      </c>
      <c r="C16" s="188"/>
      <c r="D16" s="6"/>
      <c r="E16" s="46">
        <v>1</v>
      </c>
      <c r="F16" s="60"/>
      <c r="G16" s="59">
        <f>IF($D16&gt;0,F16*$D16,F16*$E16)</f>
        <v>0</v>
      </c>
      <c r="H16" s="60"/>
      <c r="I16" s="59">
        <f>IF($D16&gt;0,H16*$D16,H16*$E16)</f>
        <v>0</v>
      </c>
      <c r="J16" s="60"/>
      <c r="K16" s="59">
        <f>IF($D16&gt;0,J16*$D16,J16*$E16)</f>
        <v>0</v>
      </c>
      <c r="L16" s="60"/>
      <c r="M16" s="59">
        <f>IF($D16&gt;0,L16*$D16,L16*$E16)</f>
        <v>0</v>
      </c>
      <c r="N16" s="39"/>
      <c r="O16" s="16">
        <f>IF($D16&gt;0,N16*$D16,N16*$E16)</f>
        <v>0</v>
      </c>
    </row>
    <row r="17" spans="1:15" s="24" customFormat="1" ht="12" customHeight="1">
      <c r="A17" s="189" t="s">
        <v>59</v>
      </c>
      <c r="B17" s="190"/>
      <c r="C17" s="190"/>
      <c r="D17" s="9"/>
      <c r="E17" s="47">
        <f>SUM(E12:E16)</f>
        <v>12</v>
      </c>
      <c r="F17" s="61" t="s">
        <v>39</v>
      </c>
      <c r="G17" s="62">
        <f>SUM(G12:G16)</f>
        <v>0</v>
      </c>
      <c r="H17" s="61"/>
      <c r="I17" s="62">
        <f>SUM(I12:I16)</f>
        <v>0</v>
      </c>
      <c r="J17" s="61"/>
      <c r="K17" s="62">
        <f>SUM(K12:K16)</f>
        <v>0</v>
      </c>
      <c r="L17" s="61"/>
      <c r="M17" s="62">
        <f>SUM(M12:M16)</f>
        <v>0</v>
      </c>
      <c r="N17" s="38"/>
      <c r="O17" s="14">
        <f>SUM(O12:O16)</f>
        <v>0</v>
      </c>
    </row>
    <row r="18" spans="1:15" s="24" customFormat="1" ht="17.100000000000001" customHeight="1">
      <c r="A18" s="31" t="s">
        <v>7</v>
      </c>
      <c r="B18" s="182" t="s">
        <v>60</v>
      </c>
      <c r="C18" s="183"/>
      <c r="D18" s="184"/>
      <c r="E18" s="76"/>
      <c r="F18" s="77"/>
      <c r="G18" s="78"/>
      <c r="H18" s="77"/>
      <c r="I18" s="78"/>
      <c r="J18" s="77"/>
      <c r="K18" s="78"/>
      <c r="L18" s="77"/>
      <c r="M18" s="78"/>
      <c r="N18" s="79"/>
      <c r="O18" s="80"/>
    </row>
    <row r="19" spans="1:15" ht="12" customHeight="1">
      <c r="A19" s="17" t="s">
        <v>8</v>
      </c>
      <c r="B19" s="191" t="s">
        <v>118</v>
      </c>
      <c r="C19" s="169"/>
      <c r="D19" s="2"/>
      <c r="E19" s="46">
        <v>2</v>
      </c>
      <c r="F19" s="60"/>
      <c r="G19" s="59">
        <f t="shared" ref="G19:G24" si="0">IF($D19&gt;0,F19*$D19,F19*$E19)</f>
        <v>0</v>
      </c>
      <c r="H19" s="60"/>
      <c r="I19" s="59">
        <f t="shared" ref="I19:I24" si="1">IF($D19&gt;0,H19*$D19,H19*$E19)</f>
        <v>0</v>
      </c>
      <c r="J19" s="60"/>
      <c r="K19" s="59">
        <f t="shared" ref="K19:M24" si="2">IF($D19&gt;0,J19*$D19,J19*$E19)</f>
        <v>0</v>
      </c>
      <c r="L19" s="60"/>
      <c r="M19" s="59">
        <f t="shared" si="2"/>
        <v>0</v>
      </c>
      <c r="N19" s="60"/>
      <c r="O19" s="16">
        <f t="shared" ref="O19:O24" si="3">IF($D19&gt;0,N19*$D19,N19*$E19)</f>
        <v>0</v>
      </c>
    </row>
    <row r="20" spans="1:15" ht="12" customHeight="1">
      <c r="A20" s="121" t="s">
        <v>9</v>
      </c>
      <c r="B20" s="191" t="s">
        <v>119</v>
      </c>
      <c r="C20" s="169"/>
      <c r="D20" s="6"/>
      <c r="E20" s="46">
        <v>8</v>
      </c>
      <c r="F20" s="60"/>
      <c r="G20" s="59">
        <f t="shared" si="0"/>
        <v>0</v>
      </c>
      <c r="H20" s="60"/>
      <c r="I20" s="59">
        <f t="shared" si="1"/>
        <v>0</v>
      </c>
      <c r="J20" s="60"/>
      <c r="K20" s="59">
        <f t="shared" si="2"/>
        <v>0</v>
      </c>
      <c r="L20" s="60"/>
      <c r="M20" s="59">
        <f t="shared" si="2"/>
        <v>0</v>
      </c>
      <c r="N20" s="60"/>
      <c r="O20" s="16">
        <f t="shared" si="3"/>
        <v>0</v>
      </c>
    </row>
    <row r="21" spans="1:15" ht="12" customHeight="1">
      <c r="A21" s="121" t="s">
        <v>10</v>
      </c>
      <c r="B21" s="170" t="s">
        <v>121</v>
      </c>
      <c r="C21" s="169"/>
      <c r="D21" s="6"/>
      <c r="E21" s="46">
        <v>7</v>
      </c>
      <c r="F21" s="60"/>
      <c r="G21" s="59">
        <f t="shared" si="0"/>
        <v>0</v>
      </c>
      <c r="H21" s="74"/>
      <c r="I21" s="59">
        <f t="shared" si="1"/>
        <v>0</v>
      </c>
      <c r="J21" s="60"/>
      <c r="K21" s="59">
        <f t="shared" si="2"/>
        <v>0</v>
      </c>
      <c r="L21" s="60"/>
      <c r="M21" s="59">
        <f t="shared" si="2"/>
        <v>0</v>
      </c>
      <c r="N21" s="60"/>
      <c r="O21" s="16">
        <f t="shared" si="3"/>
        <v>0</v>
      </c>
    </row>
    <row r="22" spans="1:15" ht="12" customHeight="1">
      <c r="A22" s="120"/>
      <c r="B22" s="170" t="s">
        <v>122</v>
      </c>
      <c r="C22" s="169"/>
      <c r="D22" s="6"/>
      <c r="E22" s="46"/>
      <c r="F22" s="60"/>
      <c r="G22" s="59">
        <f t="shared" si="0"/>
        <v>0</v>
      </c>
      <c r="H22" s="60"/>
      <c r="I22" s="59">
        <f t="shared" si="1"/>
        <v>0</v>
      </c>
      <c r="J22" s="60"/>
      <c r="K22" s="59">
        <f t="shared" si="2"/>
        <v>0</v>
      </c>
      <c r="L22" s="60"/>
      <c r="M22" s="59">
        <f t="shared" si="2"/>
        <v>0</v>
      </c>
      <c r="N22" s="60"/>
      <c r="O22" s="16">
        <f t="shared" si="3"/>
        <v>0</v>
      </c>
    </row>
    <row r="23" spans="1:15" ht="12" customHeight="1">
      <c r="A23" s="122" t="s">
        <v>11</v>
      </c>
      <c r="B23" s="168" t="s">
        <v>61</v>
      </c>
      <c r="C23" s="169"/>
      <c r="D23" s="6"/>
      <c r="E23" s="46">
        <v>7</v>
      </c>
      <c r="F23" s="60"/>
      <c r="G23" s="59">
        <f t="shared" si="0"/>
        <v>0</v>
      </c>
      <c r="H23" s="60"/>
      <c r="I23" s="59">
        <f t="shared" si="1"/>
        <v>0</v>
      </c>
      <c r="J23" s="60"/>
      <c r="K23" s="59">
        <f t="shared" si="2"/>
        <v>0</v>
      </c>
      <c r="L23" s="60"/>
      <c r="M23" s="59">
        <f t="shared" si="2"/>
        <v>0</v>
      </c>
      <c r="N23" s="60"/>
      <c r="O23" s="16">
        <f t="shared" si="3"/>
        <v>0</v>
      </c>
    </row>
    <row r="24" spans="1:15" ht="12" customHeight="1">
      <c r="A24" s="122" t="s">
        <v>120</v>
      </c>
      <c r="B24" s="168" t="s">
        <v>62</v>
      </c>
      <c r="C24" s="169"/>
      <c r="D24" s="6"/>
      <c r="E24" s="49">
        <v>1</v>
      </c>
      <c r="F24" s="60"/>
      <c r="G24" s="59">
        <f t="shared" si="0"/>
        <v>0</v>
      </c>
      <c r="H24" s="60"/>
      <c r="I24" s="59">
        <f t="shared" si="1"/>
        <v>0</v>
      </c>
      <c r="J24" s="60"/>
      <c r="K24" s="59">
        <f t="shared" si="2"/>
        <v>0</v>
      </c>
      <c r="L24" s="60"/>
      <c r="M24" s="59">
        <f t="shared" si="2"/>
        <v>0</v>
      </c>
      <c r="N24" s="60"/>
      <c r="O24" s="16">
        <f t="shared" si="3"/>
        <v>0</v>
      </c>
    </row>
    <row r="25" spans="1:15" s="24" customFormat="1" ht="12" customHeight="1">
      <c r="A25" s="189" t="s">
        <v>63</v>
      </c>
      <c r="B25" s="190"/>
      <c r="C25" s="190"/>
      <c r="D25" s="9"/>
      <c r="E25" s="47">
        <f>SUM(E19:E24)</f>
        <v>25</v>
      </c>
      <c r="F25" s="61"/>
      <c r="G25" s="62">
        <f>SUM(G19:G24)</f>
        <v>0</v>
      </c>
      <c r="H25" s="61"/>
      <c r="I25" s="62">
        <f>SUM(I19:I24)</f>
        <v>0</v>
      </c>
      <c r="J25" s="61"/>
      <c r="K25" s="62">
        <f>SUM(K19:K24)</f>
        <v>0</v>
      </c>
      <c r="L25" s="61"/>
      <c r="M25" s="62">
        <f>SUM(M19:M24)</f>
        <v>0</v>
      </c>
      <c r="N25" s="38"/>
      <c r="O25" s="14">
        <f>SUM(O19:O24)</f>
        <v>0</v>
      </c>
    </row>
    <row r="26" spans="1:15" s="24" customFormat="1" ht="17.100000000000001" customHeight="1">
      <c r="A26" s="31" t="s">
        <v>12</v>
      </c>
      <c r="B26" s="173" t="s">
        <v>102</v>
      </c>
      <c r="C26" s="174"/>
      <c r="D26" s="175"/>
      <c r="E26" s="76" t="s">
        <v>39</v>
      </c>
      <c r="F26" s="77"/>
      <c r="G26" s="78"/>
      <c r="H26" s="77"/>
      <c r="I26" s="78"/>
      <c r="J26" s="77"/>
      <c r="K26" s="78"/>
      <c r="L26" s="77"/>
      <c r="M26" s="78"/>
      <c r="N26" s="79"/>
      <c r="O26" s="80"/>
    </row>
    <row r="27" spans="1:15" ht="12" customHeight="1">
      <c r="A27" s="17" t="s">
        <v>13</v>
      </c>
      <c r="B27" s="176" t="s">
        <v>123</v>
      </c>
      <c r="C27" s="136"/>
      <c r="D27" s="177"/>
      <c r="E27" s="49">
        <v>4</v>
      </c>
      <c r="F27" s="60"/>
      <c r="G27" s="59">
        <f>IF($D27&gt;0,F27*$D27,F27*$E27)</f>
        <v>0</v>
      </c>
      <c r="H27" s="60"/>
      <c r="I27" s="59">
        <f>IF($D27&gt;0,H27*$D27,H27*$E27)</f>
        <v>0</v>
      </c>
      <c r="J27" s="60"/>
      <c r="K27" s="59">
        <f>IF($D27&gt;0,J27*$D27,J27*$E27)</f>
        <v>0</v>
      </c>
      <c r="L27" s="60"/>
      <c r="M27" s="59">
        <f>IF($D27&gt;0,L27*$D27,L27*$E27)</f>
        <v>0</v>
      </c>
      <c r="N27" s="39"/>
      <c r="O27" s="16">
        <f>IF($D27&gt;0,N27*$D27,N27*$E27)</f>
        <v>0</v>
      </c>
    </row>
    <row r="28" spans="1:15" ht="12" customHeight="1">
      <c r="A28" s="17" t="s">
        <v>14</v>
      </c>
      <c r="B28" s="165" t="s">
        <v>64</v>
      </c>
      <c r="C28" s="136"/>
      <c r="D28" s="6"/>
      <c r="E28" s="49">
        <v>4</v>
      </c>
      <c r="F28" s="60"/>
      <c r="G28" s="59">
        <f>IF($D28&gt;0,F28*$D28,F28*$E28)</f>
        <v>0</v>
      </c>
      <c r="H28" s="60"/>
      <c r="I28" s="59">
        <f>IF($D28&gt;0,H28*$D28,H28*$E28)</f>
        <v>0</v>
      </c>
      <c r="J28" s="60"/>
      <c r="K28" s="59">
        <f>IF($D28&gt;0,J28*$D28,J28*$E28)</f>
        <v>0</v>
      </c>
      <c r="L28" s="60"/>
      <c r="M28" s="59">
        <f>IF($D28&gt;0,L28*$D28,L28*$E28)</f>
        <v>0</v>
      </c>
      <c r="N28" s="39"/>
      <c r="O28" s="16">
        <f>IF($D28&gt;0,N28*$D28,N28*$E28)</f>
        <v>0</v>
      </c>
    </row>
    <row r="29" spans="1:15" s="24" customFormat="1" ht="12" customHeight="1">
      <c r="A29" s="189" t="s">
        <v>65</v>
      </c>
      <c r="B29" s="190"/>
      <c r="C29" s="190"/>
      <c r="D29" s="9"/>
      <c r="E29" s="47">
        <f>SUM(E27:E28)</f>
        <v>8</v>
      </c>
      <c r="F29" s="61"/>
      <c r="G29" s="62">
        <f>SUM(G27:G28)</f>
        <v>0</v>
      </c>
      <c r="H29" s="61"/>
      <c r="I29" s="62">
        <f>SUM(I27:I28)</f>
        <v>0</v>
      </c>
      <c r="J29" s="61"/>
      <c r="K29" s="62">
        <f>SUM(K27:K28)</f>
        <v>0</v>
      </c>
      <c r="L29" s="61"/>
      <c r="M29" s="62">
        <f>SUM(M27:M28)</f>
        <v>0</v>
      </c>
      <c r="N29" s="38"/>
      <c r="O29" s="14">
        <f>SUM(O27:O28)</f>
        <v>0</v>
      </c>
    </row>
    <row r="30" spans="1:15" s="24" customFormat="1" ht="17.100000000000001" customHeight="1">
      <c r="A30" s="33" t="s">
        <v>15</v>
      </c>
      <c r="B30" s="180" t="s">
        <v>66</v>
      </c>
      <c r="C30" s="181"/>
      <c r="D30" s="34"/>
      <c r="E30" s="89"/>
      <c r="F30" s="90"/>
      <c r="G30" s="81">
        <f>IF($D30&gt;0,F30*$D30,F30*$E30)</f>
        <v>0</v>
      </c>
      <c r="H30" s="90"/>
      <c r="I30" s="81">
        <f>IF($D30&gt;0,H30*$D30,H30*$E30)</f>
        <v>0</v>
      </c>
      <c r="J30" s="90"/>
      <c r="K30" s="81">
        <f>IF($D30&gt;0,J30*$D30,J30*$E30)</f>
        <v>0</v>
      </c>
      <c r="L30" s="90"/>
      <c r="M30" s="81">
        <f>IF($D30&gt;0,L30*$D30,L30*$E30)</f>
        <v>0</v>
      </c>
      <c r="N30" s="91"/>
      <c r="O30" s="82">
        <f>IF($D30&gt;0,N30*$D30,N30*$E30)</f>
        <v>0</v>
      </c>
    </row>
    <row r="31" spans="1:15" s="24" customFormat="1" ht="17.100000000000001" customHeight="1">
      <c r="A31" s="31" t="s">
        <v>16</v>
      </c>
      <c r="B31" s="178" t="s">
        <v>67</v>
      </c>
      <c r="C31" s="179"/>
      <c r="D31" s="32"/>
      <c r="E31" s="76"/>
      <c r="F31" s="77"/>
      <c r="G31" s="78"/>
      <c r="H31" s="77"/>
      <c r="I31" s="78"/>
      <c r="J31" s="77"/>
      <c r="K31" s="78"/>
      <c r="L31" s="77"/>
      <c r="M31" s="78"/>
      <c r="N31" s="79"/>
      <c r="O31" s="80"/>
    </row>
    <row r="32" spans="1:15" ht="12" customHeight="1">
      <c r="A32" s="17" t="s">
        <v>17</v>
      </c>
      <c r="B32" s="134" t="s">
        <v>131</v>
      </c>
      <c r="C32" s="172"/>
      <c r="D32" s="6"/>
      <c r="E32" s="48"/>
      <c r="F32" s="63"/>
      <c r="G32" s="59"/>
      <c r="H32" s="63"/>
      <c r="I32" s="59"/>
      <c r="J32" s="63"/>
      <c r="K32" s="59"/>
      <c r="L32" s="63"/>
      <c r="M32" s="59"/>
      <c r="N32" s="40" t="s">
        <v>39</v>
      </c>
      <c r="O32" s="16"/>
    </row>
    <row r="33" spans="1:15" ht="12" customHeight="1">
      <c r="A33" s="17" t="s">
        <v>18</v>
      </c>
      <c r="B33" s="165" t="s">
        <v>68</v>
      </c>
      <c r="C33" s="136"/>
      <c r="D33" s="6"/>
      <c r="E33" s="48"/>
      <c r="F33" s="63"/>
      <c r="G33" s="59"/>
      <c r="H33" s="63"/>
      <c r="I33" s="59"/>
      <c r="J33" s="63"/>
      <c r="K33" s="59"/>
      <c r="L33" s="63"/>
      <c r="M33" s="59"/>
      <c r="N33" s="40" t="s">
        <v>39</v>
      </c>
      <c r="O33" s="16"/>
    </row>
    <row r="34" spans="1:15" ht="12" customHeight="1">
      <c r="A34" s="17"/>
      <c r="B34" s="171" t="s">
        <v>132</v>
      </c>
      <c r="C34" s="172"/>
      <c r="D34" s="6"/>
      <c r="E34" s="46">
        <v>2</v>
      </c>
      <c r="F34" s="60"/>
      <c r="G34" s="59">
        <f t="shared" ref="G34:G44" si="4">IF($D34&gt;0,F34*$D34,F34*$E34)</f>
        <v>0</v>
      </c>
      <c r="H34" s="60"/>
      <c r="I34" s="59">
        <f t="shared" ref="I34:I44" si="5">IF($D34&gt;0,H34*$D34,H34*$E34)</f>
        <v>0</v>
      </c>
      <c r="J34" s="60"/>
      <c r="K34" s="59">
        <f t="shared" ref="K34:K44" si="6">IF($D34&gt;0,J34*$D34,J34*$E34)</f>
        <v>0</v>
      </c>
      <c r="L34" s="60"/>
      <c r="M34" s="59">
        <f t="shared" ref="M34:M40" si="7">IF($D34&gt;0,L34*$D34,L34*$E34)</f>
        <v>0</v>
      </c>
      <c r="N34" s="39"/>
      <c r="O34" s="16">
        <f>IF($D34&gt;0,N34*$D34,N34*$E34)</f>
        <v>0</v>
      </c>
    </row>
    <row r="35" spans="1:15" ht="12" customHeight="1">
      <c r="A35" s="17"/>
      <c r="B35" s="171" t="s">
        <v>133</v>
      </c>
      <c r="C35" s="172"/>
      <c r="D35" s="6"/>
      <c r="E35" s="46">
        <v>5</v>
      </c>
      <c r="F35" s="60"/>
      <c r="G35" s="59">
        <f t="shared" si="4"/>
        <v>0</v>
      </c>
      <c r="H35" s="60"/>
      <c r="I35" s="59">
        <f t="shared" si="5"/>
        <v>0</v>
      </c>
      <c r="J35" s="60"/>
      <c r="K35" s="59">
        <f t="shared" si="6"/>
        <v>0</v>
      </c>
      <c r="L35" s="60"/>
      <c r="M35" s="59">
        <f t="shared" si="7"/>
        <v>0</v>
      </c>
      <c r="N35" s="39"/>
      <c r="O35" s="16">
        <f t="shared" ref="O35:O40" si="8">IF($D35&gt;0,N35*$D35,N35*$E35)</f>
        <v>0</v>
      </c>
    </row>
    <row r="36" spans="1:15" ht="12" customHeight="1">
      <c r="A36" s="17" t="s">
        <v>19</v>
      </c>
      <c r="B36" s="165" t="s">
        <v>69</v>
      </c>
      <c r="C36" s="136"/>
      <c r="D36" s="6"/>
      <c r="E36" s="48"/>
      <c r="F36" s="63"/>
      <c r="G36" s="59"/>
      <c r="H36" s="63"/>
      <c r="I36" s="59"/>
      <c r="J36" s="63" t="s">
        <v>39</v>
      </c>
      <c r="K36" s="59"/>
      <c r="L36" s="63" t="s">
        <v>39</v>
      </c>
      <c r="M36" s="59"/>
      <c r="N36" s="40" t="s">
        <v>39</v>
      </c>
      <c r="O36" s="16"/>
    </row>
    <row r="37" spans="1:15" ht="12" customHeight="1">
      <c r="A37" s="17"/>
      <c r="B37" s="132" t="s">
        <v>103</v>
      </c>
      <c r="C37" s="132"/>
      <c r="D37" s="105"/>
      <c r="E37" s="45"/>
      <c r="F37" s="58"/>
      <c r="G37" s="106"/>
      <c r="H37" s="58"/>
      <c r="I37" s="106"/>
      <c r="J37" s="58"/>
      <c r="K37" s="106"/>
      <c r="L37" s="58"/>
      <c r="M37" s="106"/>
      <c r="N37" s="75"/>
      <c r="O37" s="16"/>
    </row>
    <row r="38" spans="1:15" ht="12" customHeight="1">
      <c r="A38" s="17"/>
      <c r="B38" s="134" t="s">
        <v>134</v>
      </c>
      <c r="C38" s="172"/>
      <c r="D38" s="6"/>
      <c r="E38" s="46">
        <v>5</v>
      </c>
      <c r="F38" s="60"/>
      <c r="G38" s="106">
        <f t="shared" si="4"/>
        <v>0</v>
      </c>
      <c r="H38" s="60"/>
      <c r="I38" s="106">
        <f t="shared" si="5"/>
        <v>0</v>
      </c>
      <c r="J38" s="60"/>
      <c r="K38" s="106">
        <f t="shared" si="6"/>
        <v>0</v>
      </c>
      <c r="L38" s="60"/>
      <c r="M38" s="106">
        <f t="shared" si="7"/>
        <v>0</v>
      </c>
      <c r="N38" s="39"/>
      <c r="O38" s="16">
        <f t="shared" si="8"/>
        <v>0</v>
      </c>
    </row>
    <row r="39" spans="1:15" ht="12" customHeight="1">
      <c r="A39" s="17"/>
      <c r="B39" s="165" t="s">
        <v>70</v>
      </c>
      <c r="C39" s="136"/>
      <c r="D39" s="6"/>
      <c r="E39" s="46">
        <v>2</v>
      </c>
      <c r="F39" s="60"/>
      <c r="G39" s="106">
        <f t="shared" si="4"/>
        <v>0</v>
      </c>
      <c r="H39" s="60"/>
      <c r="I39" s="106">
        <f t="shared" si="5"/>
        <v>0</v>
      </c>
      <c r="J39" s="60"/>
      <c r="K39" s="106">
        <f t="shared" si="6"/>
        <v>0</v>
      </c>
      <c r="L39" s="60"/>
      <c r="M39" s="106">
        <f t="shared" si="7"/>
        <v>0</v>
      </c>
      <c r="N39" s="39"/>
      <c r="O39" s="16">
        <f t="shared" si="8"/>
        <v>0</v>
      </c>
    </row>
    <row r="40" spans="1:15" ht="12" customHeight="1">
      <c r="A40" s="17"/>
      <c r="B40" s="132" t="s">
        <v>71</v>
      </c>
      <c r="C40" s="132"/>
      <c r="D40" s="6"/>
      <c r="E40" s="46"/>
      <c r="F40" s="60"/>
      <c r="G40" s="106">
        <f t="shared" si="4"/>
        <v>0</v>
      </c>
      <c r="H40" s="60"/>
      <c r="I40" s="106">
        <f t="shared" si="5"/>
        <v>0</v>
      </c>
      <c r="J40" s="60"/>
      <c r="K40" s="106">
        <f t="shared" si="6"/>
        <v>0</v>
      </c>
      <c r="L40" s="60"/>
      <c r="M40" s="106">
        <f t="shared" si="7"/>
        <v>0</v>
      </c>
      <c r="N40" s="39"/>
      <c r="O40" s="16">
        <f t="shared" si="8"/>
        <v>0</v>
      </c>
    </row>
    <row r="41" spans="1:15" ht="12" customHeight="1">
      <c r="A41" s="17" t="s">
        <v>20</v>
      </c>
      <c r="B41" s="191" t="s">
        <v>104</v>
      </c>
      <c r="C41" s="169"/>
      <c r="D41" s="105"/>
      <c r="E41" s="45"/>
      <c r="F41" s="58"/>
      <c r="G41" s="106"/>
      <c r="H41" s="58"/>
      <c r="I41" s="106"/>
      <c r="J41" s="58"/>
      <c r="K41" s="106"/>
      <c r="L41" s="58"/>
      <c r="M41" s="106"/>
      <c r="N41" s="75"/>
      <c r="O41" s="107"/>
    </row>
    <row r="42" spans="1:15" ht="12" customHeight="1">
      <c r="A42" s="17"/>
      <c r="B42" s="193" t="s">
        <v>135</v>
      </c>
      <c r="C42" s="192"/>
      <c r="D42" s="6"/>
      <c r="E42" s="46">
        <v>4</v>
      </c>
      <c r="F42" s="60"/>
      <c r="G42" s="59">
        <f t="shared" si="4"/>
        <v>0</v>
      </c>
      <c r="H42" s="60"/>
      <c r="I42" s="59">
        <f t="shared" si="5"/>
        <v>0</v>
      </c>
      <c r="J42" s="60"/>
      <c r="K42" s="59">
        <f t="shared" si="6"/>
        <v>0</v>
      </c>
      <c r="L42" s="60"/>
      <c r="M42" s="59">
        <f>IF($D42&gt;0,L42*$D42,L42*$E42)</f>
        <v>0</v>
      </c>
      <c r="N42" s="39"/>
      <c r="O42" s="16">
        <f>IF($D42&gt;0,N42*$D42,N42*$E42)</f>
        <v>0</v>
      </c>
    </row>
    <row r="43" spans="1:15" ht="12" customHeight="1">
      <c r="A43" s="17" t="s">
        <v>21</v>
      </c>
      <c r="B43" s="132" t="s">
        <v>105</v>
      </c>
      <c r="C43" s="133"/>
      <c r="D43" s="105"/>
      <c r="E43" s="45"/>
      <c r="F43" s="58"/>
      <c r="G43" s="106"/>
      <c r="H43" s="58"/>
      <c r="I43" s="106"/>
      <c r="J43" s="58"/>
      <c r="K43" s="106"/>
      <c r="L43" s="58"/>
      <c r="M43" s="106"/>
      <c r="N43" s="75"/>
      <c r="O43" s="16"/>
    </row>
    <row r="44" spans="1:15" ht="12" customHeight="1">
      <c r="A44" s="17"/>
      <c r="B44" s="192" t="s">
        <v>124</v>
      </c>
      <c r="C44" s="192"/>
      <c r="D44" s="6"/>
      <c r="E44" s="46">
        <v>1</v>
      </c>
      <c r="F44" s="60"/>
      <c r="G44" s="59">
        <f t="shared" si="4"/>
        <v>0</v>
      </c>
      <c r="H44" s="60"/>
      <c r="I44" s="59">
        <f t="shared" si="5"/>
        <v>0</v>
      </c>
      <c r="J44" s="60"/>
      <c r="K44" s="59">
        <f t="shared" si="6"/>
        <v>0</v>
      </c>
      <c r="L44" s="60" t="s">
        <v>39</v>
      </c>
      <c r="M44" s="59">
        <f>IF($D44&gt;0,L44*$D44,L44*$E44)</f>
        <v>0</v>
      </c>
      <c r="N44" s="39" t="s">
        <v>39</v>
      </c>
      <c r="O44" s="16">
        <f>IF($D44&gt;0,N44*$D44,N44*$E44)</f>
        <v>0</v>
      </c>
    </row>
    <row r="45" spans="1:15" s="24" customFormat="1" ht="12" customHeight="1">
      <c r="A45" s="195" t="s">
        <v>72</v>
      </c>
      <c r="B45" s="196"/>
      <c r="C45" s="196"/>
      <c r="D45" s="10"/>
      <c r="E45" s="50">
        <f>SUM(E34:E44)</f>
        <v>19</v>
      </c>
      <c r="F45" s="61"/>
      <c r="G45" s="64">
        <f>SUM(G34:G44)</f>
        <v>0</v>
      </c>
      <c r="H45" s="61"/>
      <c r="I45" s="64">
        <f>SUM(I34:I44)</f>
        <v>0</v>
      </c>
      <c r="J45" s="61"/>
      <c r="K45" s="64">
        <f>SUM(K34:K44)</f>
        <v>0</v>
      </c>
      <c r="L45" s="61"/>
      <c r="M45" s="64">
        <f>SUM(M34:M44)</f>
        <v>0</v>
      </c>
      <c r="N45" s="38"/>
      <c r="O45" s="15">
        <f>SUM(O34:O44)</f>
        <v>0</v>
      </c>
    </row>
    <row r="46" spans="1:15" ht="12" customHeight="1">
      <c r="A46" s="4" t="s">
        <v>22</v>
      </c>
      <c r="B46" s="134" t="s">
        <v>136</v>
      </c>
      <c r="C46" s="135"/>
      <c r="D46" s="6"/>
      <c r="E46" s="48"/>
      <c r="F46" s="63"/>
      <c r="G46" s="59"/>
      <c r="H46" s="63"/>
      <c r="I46" s="59"/>
      <c r="J46" s="63"/>
      <c r="K46" s="59"/>
      <c r="L46" s="63"/>
      <c r="M46" s="59"/>
      <c r="N46" s="40"/>
      <c r="O46" s="16"/>
    </row>
    <row r="47" spans="1:15" ht="12" customHeight="1">
      <c r="A47" s="4" t="s">
        <v>23</v>
      </c>
      <c r="B47" s="132" t="s">
        <v>68</v>
      </c>
      <c r="C47" s="136"/>
      <c r="D47" s="6"/>
      <c r="E47" s="48"/>
      <c r="F47" s="63"/>
      <c r="G47" s="59"/>
      <c r="H47" s="63"/>
      <c r="I47" s="59"/>
      <c r="J47" s="63"/>
      <c r="K47" s="59"/>
      <c r="L47" s="63"/>
      <c r="M47" s="59"/>
      <c r="N47" s="40"/>
      <c r="O47" s="16"/>
    </row>
    <row r="48" spans="1:15" ht="12" customHeight="1">
      <c r="A48" s="4"/>
      <c r="B48" s="134" t="s">
        <v>137</v>
      </c>
      <c r="C48" s="192"/>
      <c r="D48" s="6"/>
      <c r="E48" s="46">
        <v>2</v>
      </c>
      <c r="F48" s="60"/>
      <c r="G48" s="59">
        <f t="shared" ref="G48:G58" si="9">IF($D48&gt;0,F48*$D48,F48*$E48)</f>
        <v>0</v>
      </c>
      <c r="H48" s="60"/>
      <c r="I48" s="59">
        <f t="shared" ref="I48:I58" si="10">IF($D48&gt;0,H48*$D48,H48*$E48)</f>
        <v>0</v>
      </c>
      <c r="J48" s="60"/>
      <c r="K48" s="59">
        <f t="shared" ref="K48:K58" si="11">IF($D48&gt;0,J48*$D48,J48*$E48)</f>
        <v>0</v>
      </c>
      <c r="L48" s="60"/>
      <c r="M48" s="59">
        <f t="shared" ref="M48:M54" si="12">IF($D48&gt;0,L48*$D48,L48*$E48)</f>
        <v>0</v>
      </c>
      <c r="N48" s="39"/>
      <c r="O48" s="16">
        <f t="shared" ref="O48:O54" si="13">IF($D48&gt;0,N48*$D48,N48*$E48)</f>
        <v>0</v>
      </c>
    </row>
    <row r="49" spans="1:15" ht="12" customHeight="1">
      <c r="B49" s="171" t="s">
        <v>138</v>
      </c>
      <c r="C49" s="172"/>
      <c r="D49" s="6"/>
      <c r="E49" s="49">
        <v>5</v>
      </c>
      <c r="F49" s="65"/>
      <c r="G49" s="59">
        <f t="shared" si="9"/>
        <v>0</v>
      </c>
      <c r="H49" s="60"/>
      <c r="I49" s="59">
        <f t="shared" si="10"/>
        <v>0</v>
      </c>
      <c r="J49" s="60"/>
      <c r="K49" s="59">
        <f t="shared" si="11"/>
        <v>0</v>
      </c>
      <c r="L49" s="60"/>
      <c r="M49" s="59">
        <f t="shared" si="12"/>
        <v>0</v>
      </c>
      <c r="N49" s="39"/>
      <c r="O49" s="16">
        <f t="shared" si="13"/>
        <v>0</v>
      </c>
    </row>
    <row r="50" spans="1:15" ht="12" customHeight="1">
      <c r="A50" s="4" t="s">
        <v>24</v>
      </c>
      <c r="B50" s="165" t="s">
        <v>69</v>
      </c>
      <c r="C50" s="136"/>
      <c r="D50" s="6"/>
      <c r="E50" s="51"/>
      <c r="F50" s="66"/>
      <c r="G50" s="59"/>
      <c r="H50" s="63"/>
      <c r="I50" s="59"/>
      <c r="J50" s="63"/>
      <c r="K50" s="59"/>
      <c r="L50" s="63"/>
      <c r="M50" s="59"/>
      <c r="N50" s="40"/>
      <c r="O50" s="16"/>
    </row>
    <row r="51" spans="1:15" ht="12" customHeight="1">
      <c r="A51" s="4"/>
      <c r="B51" s="197" t="s">
        <v>103</v>
      </c>
      <c r="C51" s="132"/>
      <c r="D51" s="105"/>
      <c r="E51" s="108"/>
      <c r="F51" s="109"/>
      <c r="G51" s="106"/>
      <c r="H51" s="58"/>
      <c r="I51" s="106"/>
      <c r="J51" s="58"/>
      <c r="K51" s="106"/>
      <c r="L51" s="58"/>
      <c r="M51" s="106"/>
      <c r="N51" s="75"/>
      <c r="O51" s="16"/>
    </row>
    <row r="52" spans="1:15" ht="12" customHeight="1">
      <c r="A52" s="4"/>
      <c r="B52" s="134" t="s">
        <v>139</v>
      </c>
      <c r="C52" s="194"/>
      <c r="D52" s="6"/>
      <c r="E52" s="49">
        <v>5</v>
      </c>
      <c r="F52" s="65"/>
      <c r="G52" s="106">
        <f t="shared" si="9"/>
        <v>0</v>
      </c>
      <c r="H52" s="60"/>
      <c r="I52" s="106">
        <f t="shared" si="10"/>
        <v>0</v>
      </c>
      <c r="J52" s="60"/>
      <c r="K52" s="106">
        <f t="shared" si="11"/>
        <v>0</v>
      </c>
      <c r="L52" s="60"/>
      <c r="M52" s="106">
        <f t="shared" si="12"/>
        <v>0</v>
      </c>
      <c r="N52" s="39"/>
      <c r="O52" s="16">
        <f t="shared" si="13"/>
        <v>0</v>
      </c>
    </row>
    <row r="53" spans="1:15" ht="12" customHeight="1">
      <c r="A53" s="4"/>
      <c r="B53" s="191" t="s">
        <v>70</v>
      </c>
      <c r="C53" s="169"/>
      <c r="D53" s="6"/>
      <c r="E53" s="49">
        <v>1</v>
      </c>
      <c r="F53" s="65"/>
      <c r="G53" s="106">
        <f t="shared" si="9"/>
        <v>0</v>
      </c>
      <c r="H53" s="60"/>
      <c r="I53" s="106">
        <f t="shared" si="10"/>
        <v>0</v>
      </c>
      <c r="J53" s="60"/>
      <c r="K53" s="106">
        <f t="shared" si="11"/>
        <v>0</v>
      </c>
      <c r="L53" s="60"/>
      <c r="M53" s="106">
        <f t="shared" si="12"/>
        <v>0</v>
      </c>
      <c r="N53" s="39"/>
      <c r="O53" s="16">
        <f t="shared" si="13"/>
        <v>0</v>
      </c>
    </row>
    <row r="54" spans="1:15" ht="12" customHeight="1">
      <c r="A54" s="4"/>
      <c r="B54" s="191" t="s">
        <v>71</v>
      </c>
      <c r="C54" s="169"/>
      <c r="D54" s="6"/>
      <c r="E54" s="49"/>
      <c r="F54" s="65"/>
      <c r="G54" s="106">
        <f t="shared" si="9"/>
        <v>0</v>
      </c>
      <c r="H54" s="60"/>
      <c r="I54" s="106">
        <f t="shared" si="10"/>
        <v>0</v>
      </c>
      <c r="J54" s="60"/>
      <c r="K54" s="106">
        <f t="shared" si="11"/>
        <v>0</v>
      </c>
      <c r="L54" s="60"/>
      <c r="M54" s="106">
        <f t="shared" si="12"/>
        <v>0</v>
      </c>
      <c r="N54" s="39"/>
      <c r="O54" s="16">
        <f t="shared" si="13"/>
        <v>0</v>
      </c>
    </row>
    <row r="55" spans="1:15" ht="12" customHeight="1">
      <c r="A55" s="4" t="s">
        <v>25</v>
      </c>
      <c r="B55" s="133" t="s">
        <v>104</v>
      </c>
      <c r="C55" s="133"/>
      <c r="D55" s="105"/>
      <c r="E55" s="108"/>
      <c r="F55" s="109"/>
      <c r="G55" s="106"/>
      <c r="H55" s="58"/>
      <c r="I55" s="106"/>
      <c r="J55" s="58"/>
      <c r="K55" s="106"/>
      <c r="L55" s="58"/>
      <c r="M55" s="106"/>
      <c r="N55" s="75"/>
      <c r="O55" s="16"/>
    </row>
    <row r="56" spans="1:15" ht="12" customHeight="1">
      <c r="A56" s="4"/>
      <c r="B56" s="193" t="s">
        <v>140</v>
      </c>
      <c r="C56" s="192"/>
      <c r="D56" s="6"/>
      <c r="E56" s="49">
        <v>4</v>
      </c>
      <c r="F56" s="65"/>
      <c r="G56" s="59">
        <f t="shared" si="9"/>
        <v>0</v>
      </c>
      <c r="H56" s="60"/>
      <c r="I56" s="59">
        <f t="shared" si="10"/>
        <v>0</v>
      </c>
      <c r="J56" s="60"/>
      <c r="K56" s="59">
        <f t="shared" si="11"/>
        <v>0</v>
      </c>
      <c r="L56" s="60"/>
      <c r="M56" s="59">
        <f>IF($D56&gt;0,L56*$D56,L56*$E56)</f>
        <v>0</v>
      </c>
      <c r="N56" s="39"/>
      <c r="O56" s="16">
        <f>IF($D56&gt;0,N56*$D56,N56*$E56)</f>
        <v>0</v>
      </c>
    </row>
    <row r="57" spans="1:15" ht="12" customHeight="1">
      <c r="A57" s="4" t="s">
        <v>26</v>
      </c>
      <c r="B57" s="132" t="s">
        <v>105</v>
      </c>
      <c r="C57" s="133"/>
      <c r="D57" s="105"/>
      <c r="E57" s="108"/>
      <c r="F57" s="109"/>
      <c r="G57" s="106"/>
      <c r="H57" s="58"/>
      <c r="I57" s="106"/>
      <c r="J57" s="58"/>
      <c r="K57" s="106"/>
      <c r="L57" s="58"/>
      <c r="M57" s="106"/>
      <c r="N57" s="75"/>
      <c r="O57" s="16"/>
    </row>
    <row r="58" spans="1:15" ht="12" customHeight="1">
      <c r="B58" s="185" t="s">
        <v>124</v>
      </c>
      <c r="C58" s="185"/>
      <c r="D58" s="6"/>
      <c r="E58" s="49">
        <v>1</v>
      </c>
      <c r="F58" s="65"/>
      <c r="G58" s="59">
        <f t="shared" si="9"/>
        <v>0</v>
      </c>
      <c r="H58" s="60"/>
      <c r="I58" s="59">
        <f t="shared" si="10"/>
        <v>0</v>
      </c>
      <c r="J58" s="60"/>
      <c r="K58" s="59">
        <f t="shared" si="11"/>
        <v>0</v>
      </c>
      <c r="L58" s="60" t="s">
        <v>39</v>
      </c>
      <c r="M58" s="59">
        <f>IF($D58&gt;0,L58*$D58,L58*$E58)</f>
        <v>0</v>
      </c>
      <c r="N58" s="39" t="s">
        <v>39</v>
      </c>
      <c r="O58" s="16">
        <f>IF($D58&gt;0,N58*$D58,N58*$E58)</f>
        <v>0</v>
      </c>
    </row>
    <row r="59" spans="1:15" ht="12" customHeight="1">
      <c r="A59" s="195" t="s">
        <v>73</v>
      </c>
      <c r="B59" s="196"/>
      <c r="C59" s="196"/>
      <c r="D59" s="10"/>
      <c r="E59" s="47">
        <f>SUM(E48:E58)</f>
        <v>18</v>
      </c>
      <c r="F59" s="61"/>
      <c r="G59" s="64">
        <f>SUM(G48:G58)</f>
        <v>0</v>
      </c>
      <c r="H59" s="61"/>
      <c r="I59" s="64">
        <f>SUM(I48:I58)</f>
        <v>0</v>
      </c>
      <c r="J59" s="61"/>
      <c r="K59" s="64">
        <f>SUM(K48:K58)</f>
        <v>0</v>
      </c>
      <c r="L59" s="61"/>
      <c r="M59" s="64">
        <f>SUM(M48:M58)</f>
        <v>0</v>
      </c>
      <c r="N59" s="38"/>
      <c r="O59" s="15">
        <f>SUM(O48:O58)</f>
        <v>0</v>
      </c>
    </row>
    <row r="60" spans="1:15" ht="12" customHeight="1">
      <c r="A60" s="4" t="s">
        <v>27</v>
      </c>
      <c r="B60" s="134" t="s">
        <v>141</v>
      </c>
      <c r="C60" s="172"/>
      <c r="D60" s="6"/>
      <c r="E60" s="48"/>
      <c r="F60" s="63"/>
      <c r="G60" s="59"/>
      <c r="H60" s="63"/>
      <c r="I60" s="59"/>
      <c r="J60" s="63"/>
      <c r="K60" s="59"/>
      <c r="L60" s="63"/>
      <c r="M60" s="59"/>
      <c r="N60" s="40"/>
      <c r="O60" s="16"/>
    </row>
    <row r="61" spans="1:15" ht="12" customHeight="1">
      <c r="A61" s="4" t="s">
        <v>28</v>
      </c>
      <c r="B61" s="165" t="s">
        <v>68</v>
      </c>
      <c r="C61" s="136"/>
      <c r="D61" s="6"/>
      <c r="E61" s="48"/>
      <c r="F61" s="63"/>
      <c r="G61" s="59"/>
      <c r="H61" s="63"/>
      <c r="I61" s="59"/>
      <c r="J61" s="63"/>
      <c r="K61" s="59"/>
      <c r="L61" s="63"/>
      <c r="M61" s="59"/>
      <c r="N61" s="40"/>
      <c r="O61" s="16"/>
    </row>
    <row r="62" spans="1:15" ht="12" customHeight="1">
      <c r="A62" s="4"/>
      <c r="B62" s="171" t="s">
        <v>147</v>
      </c>
      <c r="C62" s="172"/>
      <c r="D62" s="6"/>
      <c r="E62" s="46">
        <v>3</v>
      </c>
      <c r="F62" s="60"/>
      <c r="G62" s="59">
        <f t="shared" ref="G62:G72" si="14">IF(D62&gt;0,F62*$D62,F62*$E62)</f>
        <v>0</v>
      </c>
      <c r="H62" s="60"/>
      <c r="I62" s="59">
        <f>IF($D62&gt;0,H62*$D62,H62*$E62)</f>
        <v>0</v>
      </c>
      <c r="J62" s="60"/>
      <c r="K62" s="59">
        <f>IF($D62&gt;0,J62*$D62,J62*$E62)</f>
        <v>0</v>
      </c>
      <c r="L62" s="60"/>
      <c r="M62" s="59">
        <f>IF($D62&gt;0,L62*$D62,L62*$E62)</f>
        <v>0</v>
      </c>
      <c r="N62" s="39"/>
      <c r="O62" s="16">
        <f>IF($D62&gt;0,N62*$D62,N62*$E62)</f>
        <v>0</v>
      </c>
    </row>
    <row r="63" spans="1:15" ht="12" customHeight="1">
      <c r="A63" s="4"/>
      <c r="B63" s="171" t="s">
        <v>143</v>
      </c>
      <c r="C63" s="172"/>
      <c r="D63" s="6"/>
      <c r="E63" s="49">
        <v>2</v>
      </c>
      <c r="F63" s="60"/>
      <c r="G63" s="59">
        <f t="shared" si="14"/>
        <v>0</v>
      </c>
      <c r="H63" s="60"/>
      <c r="I63" s="59">
        <f>IF($D63&gt;0,H63*$D63,H63*$E63)</f>
        <v>0</v>
      </c>
      <c r="J63" s="60"/>
      <c r="K63" s="59">
        <f>IF($D63&gt;0,J63*$D63,J63*$E63)</f>
        <v>0</v>
      </c>
      <c r="L63" s="60"/>
      <c r="M63" s="59">
        <f>IF($D63&gt;0,L63*$D63,L63*$E63)</f>
        <v>0</v>
      </c>
      <c r="N63" s="39"/>
      <c r="O63" s="16">
        <f>IF($D63&gt;0,N63*$D63,N63*$E63)</f>
        <v>0</v>
      </c>
    </row>
    <row r="64" spans="1:15" ht="12" customHeight="1">
      <c r="A64" s="4" t="s">
        <v>29</v>
      </c>
      <c r="B64" s="168" t="s">
        <v>69</v>
      </c>
      <c r="C64" s="169"/>
      <c r="D64" s="6"/>
      <c r="E64" s="51"/>
      <c r="F64" s="63"/>
      <c r="G64" s="59"/>
      <c r="H64" s="63"/>
      <c r="I64" s="59"/>
      <c r="J64" s="63"/>
      <c r="K64" s="59"/>
      <c r="L64" s="63"/>
      <c r="M64" s="59"/>
      <c r="N64" s="40"/>
      <c r="O64" s="16"/>
    </row>
    <row r="65" spans="1:15" ht="12" customHeight="1">
      <c r="A65" s="4"/>
      <c r="B65" s="199" t="s">
        <v>106</v>
      </c>
      <c r="C65" s="132"/>
      <c r="D65" s="105"/>
      <c r="E65" s="108"/>
      <c r="F65" s="58"/>
      <c r="G65" s="106"/>
      <c r="H65" s="58"/>
      <c r="I65" s="106"/>
      <c r="J65" s="58"/>
      <c r="K65" s="106"/>
      <c r="L65" s="58"/>
      <c r="M65" s="106"/>
      <c r="N65" s="75"/>
      <c r="O65" s="16"/>
    </row>
    <row r="66" spans="1:15" ht="12" customHeight="1">
      <c r="A66" s="4"/>
      <c r="B66" s="134" t="s">
        <v>142</v>
      </c>
      <c r="C66" s="186"/>
      <c r="D66" s="105"/>
      <c r="E66" s="49">
        <v>6</v>
      </c>
      <c r="F66" s="60"/>
      <c r="G66" s="106">
        <f t="shared" si="14"/>
        <v>0</v>
      </c>
      <c r="H66" s="60"/>
      <c r="I66" s="106">
        <f t="shared" ref="I66:I72" si="15">IF($D66&gt;0,H66*$D66,H66*$E66)</f>
        <v>0</v>
      </c>
      <c r="J66" s="60"/>
      <c r="K66" s="106">
        <f t="shared" ref="K66:K72" si="16">IF($D66&gt;0,J66*$D66,J66*$E66)</f>
        <v>0</v>
      </c>
      <c r="L66" s="60"/>
      <c r="M66" s="106">
        <f t="shared" ref="M66:M72" si="17">IF($D66&gt;0,L66*$D66,L66*$E66)</f>
        <v>0</v>
      </c>
      <c r="N66" s="39"/>
      <c r="O66" s="16">
        <f t="shared" ref="O66:O72" si="18">IF($D66&gt;0,N66*$D66,N66*$E66)</f>
        <v>0</v>
      </c>
    </row>
    <row r="67" spans="1:15" ht="12" customHeight="1">
      <c r="A67" s="4"/>
      <c r="B67" s="134" t="s">
        <v>144</v>
      </c>
      <c r="C67" s="172"/>
      <c r="D67" s="6"/>
      <c r="E67" s="49">
        <v>2</v>
      </c>
      <c r="F67" s="60"/>
      <c r="G67" s="106">
        <f t="shared" si="14"/>
        <v>0</v>
      </c>
      <c r="H67" s="60"/>
      <c r="I67" s="106">
        <f t="shared" si="15"/>
        <v>0</v>
      </c>
      <c r="J67" s="60"/>
      <c r="K67" s="106">
        <f t="shared" si="16"/>
        <v>0</v>
      </c>
      <c r="L67" s="60"/>
      <c r="M67" s="106">
        <f t="shared" si="17"/>
        <v>0</v>
      </c>
      <c r="N67" s="39"/>
      <c r="O67" s="16">
        <f t="shared" si="18"/>
        <v>0</v>
      </c>
    </row>
    <row r="68" spans="1:15" ht="12" customHeight="1">
      <c r="A68" s="4"/>
      <c r="B68" s="198" t="s">
        <v>71</v>
      </c>
      <c r="C68" s="136"/>
      <c r="D68" s="6"/>
      <c r="E68" s="49"/>
      <c r="F68" s="60"/>
      <c r="G68" s="106">
        <f t="shared" si="14"/>
        <v>0</v>
      </c>
      <c r="H68" s="60"/>
      <c r="I68" s="106">
        <f t="shared" si="15"/>
        <v>0</v>
      </c>
      <c r="J68" s="60"/>
      <c r="K68" s="106">
        <f t="shared" si="16"/>
        <v>0</v>
      </c>
      <c r="L68" s="60"/>
      <c r="M68" s="106">
        <f t="shared" si="17"/>
        <v>0</v>
      </c>
      <c r="N68" s="39"/>
      <c r="O68" s="16">
        <f t="shared" si="18"/>
        <v>0</v>
      </c>
    </row>
    <row r="69" spans="1:15" ht="12" customHeight="1">
      <c r="A69" s="4" t="s">
        <v>30</v>
      </c>
      <c r="B69" s="132" t="s">
        <v>104</v>
      </c>
      <c r="C69" s="132"/>
      <c r="D69" s="105"/>
      <c r="E69" s="108"/>
      <c r="F69" s="58"/>
      <c r="G69" s="106"/>
      <c r="H69" s="58"/>
      <c r="I69" s="106"/>
      <c r="J69" s="58"/>
      <c r="K69" s="106"/>
      <c r="L69" s="58"/>
      <c r="M69" s="106"/>
      <c r="N69" s="75"/>
      <c r="O69" s="16"/>
    </row>
    <row r="70" spans="1:15" ht="12" customHeight="1">
      <c r="A70" s="4"/>
      <c r="B70" s="193" t="s">
        <v>145</v>
      </c>
      <c r="C70" s="192"/>
      <c r="D70" s="6"/>
      <c r="E70" s="49">
        <v>1</v>
      </c>
      <c r="F70" s="60"/>
      <c r="G70" s="106">
        <f t="shared" si="14"/>
        <v>0</v>
      </c>
      <c r="H70" s="60"/>
      <c r="I70" s="106">
        <f t="shared" si="15"/>
        <v>0</v>
      </c>
      <c r="J70" s="60"/>
      <c r="K70" s="106">
        <f t="shared" si="16"/>
        <v>0</v>
      </c>
      <c r="L70" s="60"/>
      <c r="M70" s="106">
        <f t="shared" si="17"/>
        <v>0</v>
      </c>
      <c r="N70" s="39"/>
      <c r="O70" s="16">
        <f t="shared" si="18"/>
        <v>0</v>
      </c>
    </row>
    <row r="71" spans="1:15" ht="12" customHeight="1">
      <c r="A71" s="4" t="s">
        <v>31</v>
      </c>
      <c r="B71" s="132" t="s">
        <v>107</v>
      </c>
      <c r="C71" s="133"/>
      <c r="D71" s="105"/>
      <c r="E71" s="108"/>
      <c r="F71" s="58"/>
      <c r="G71" s="106"/>
      <c r="H71" s="58"/>
      <c r="I71" s="106"/>
      <c r="J71" s="58"/>
      <c r="K71" s="106"/>
      <c r="L71" s="58"/>
      <c r="M71" s="106"/>
      <c r="N71" s="75"/>
      <c r="O71" s="16"/>
    </row>
    <row r="72" spans="1:15" ht="12" customHeight="1">
      <c r="A72" s="6"/>
      <c r="B72" s="185" t="s">
        <v>124</v>
      </c>
      <c r="C72" s="185"/>
      <c r="D72" s="6"/>
      <c r="E72" s="49"/>
      <c r="F72" s="60"/>
      <c r="G72" s="106">
        <f t="shared" si="14"/>
        <v>0</v>
      </c>
      <c r="H72" s="60"/>
      <c r="I72" s="106">
        <f t="shared" si="15"/>
        <v>0</v>
      </c>
      <c r="J72" s="60"/>
      <c r="K72" s="106">
        <f t="shared" si="16"/>
        <v>0</v>
      </c>
      <c r="L72" s="60"/>
      <c r="M72" s="106">
        <f t="shared" si="17"/>
        <v>0</v>
      </c>
      <c r="N72" s="39"/>
      <c r="O72" s="16">
        <f t="shared" si="18"/>
        <v>0</v>
      </c>
    </row>
    <row r="73" spans="1:15" ht="12" customHeight="1">
      <c r="A73" s="200" t="s">
        <v>74</v>
      </c>
      <c r="B73" s="190"/>
      <c r="C73" s="190"/>
      <c r="D73" s="9"/>
      <c r="E73" s="47">
        <f>SUM(E62:E72)</f>
        <v>14</v>
      </c>
      <c r="F73" s="67"/>
      <c r="G73" s="64">
        <f>SUM(G61:G72)</f>
        <v>0</v>
      </c>
      <c r="H73" s="61"/>
      <c r="I73" s="64">
        <f>SUM(I61:I72)</f>
        <v>0</v>
      </c>
      <c r="J73" s="61"/>
      <c r="K73" s="64">
        <f>SUM(K61:K72)</f>
        <v>0</v>
      </c>
      <c r="L73" s="61"/>
      <c r="M73" s="64">
        <f>SUM(M61:M72)</f>
        <v>0</v>
      </c>
      <c r="N73" s="38"/>
      <c r="O73" s="15">
        <f>SUM(O61:O72)</f>
        <v>0</v>
      </c>
    </row>
    <row r="74" spans="1:15" ht="12" customHeight="1">
      <c r="A74" s="4" t="s">
        <v>32</v>
      </c>
      <c r="B74" s="134"/>
      <c r="C74" s="172"/>
      <c r="D74" s="6"/>
      <c r="E74" s="48"/>
      <c r="F74" s="63"/>
      <c r="G74" s="59"/>
      <c r="H74" s="63"/>
      <c r="I74" s="59"/>
      <c r="J74" s="63"/>
      <c r="K74" s="59"/>
      <c r="L74" s="63"/>
      <c r="M74" s="59"/>
      <c r="N74" s="40"/>
      <c r="O74" s="16"/>
    </row>
    <row r="75" spans="1:15" ht="12" customHeight="1">
      <c r="A75" s="4" t="s">
        <v>33</v>
      </c>
      <c r="B75" s="165" t="s">
        <v>68</v>
      </c>
      <c r="C75" s="136"/>
      <c r="D75" s="6"/>
      <c r="E75" s="48"/>
      <c r="F75" s="63"/>
      <c r="G75" s="59"/>
      <c r="H75" s="63"/>
      <c r="I75" s="59"/>
      <c r="J75" s="63"/>
      <c r="K75" s="59"/>
      <c r="L75" s="63"/>
      <c r="M75" s="59"/>
      <c r="N75" s="40"/>
      <c r="O75" s="16"/>
    </row>
    <row r="76" spans="1:15" ht="12" customHeight="1">
      <c r="A76" s="4"/>
      <c r="B76" s="210"/>
      <c r="C76" s="172"/>
      <c r="D76" s="6"/>
      <c r="E76" s="46">
        <v>0</v>
      </c>
      <c r="F76" s="60"/>
      <c r="G76" s="59">
        <f>F76*$E76</f>
        <v>0</v>
      </c>
      <c r="H76" s="60"/>
      <c r="I76" s="59">
        <f>H76*$E76</f>
        <v>0</v>
      </c>
      <c r="J76" s="60"/>
      <c r="K76" s="59">
        <f>J76*$E76</f>
        <v>0</v>
      </c>
      <c r="L76" s="60"/>
      <c r="M76" s="59">
        <f>L76*$E76</f>
        <v>0</v>
      </c>
      <c r="N76" s="39"/>
      <c r="O76" s="16">
        <f>N76*$E76</f>
        <v>0</v>
      </c>
    </row>
    <row r="77" spans="1:15" ht="12" customHeight="1">
      <c r="A77" s="4"/>
      <c r="B77" s="210"/>
      <c r="C77" s="172"/>
      <c r="D77" s="6"/>
      <c r="E77" s="46">
        <v>0</v>
      </c>
      <c r="F77" s="60"/>
      <c r="G77" s="59">
        <f>F77*$E77</f>
        <v>0</v>
      </c>
      <c r="H77" s="60"/>
      <c r="I77" s="59">
        <f>H77*$E77</f>
        <v>0</v>
      </c>
      <c r="J77" s="60"/>
      <c r="K77" s="59">
        <f>J77*$E77</f>
        <v>0</v>
      </c>
      <c r="L77" s="60"/>
      <c r="M77" s="59">
        <f>L77*$E77</f>
        <v>0</v>
      </c>
      <c r="N77" s="39"/>
      <c r="O77" s="16">
        <f>N77*$E77</f>
        <v>0</v>
      </c>
    </row>
    <row r="78" spans="1:15" ht="12" customHeight="1">
      <c r="A78" s="4" t="s">
        <v>34</v>
      </c>
      <c r="B78" s="165" t="s">
        <v>69</v>
      </c>
      <c r="C78" s="136"/>
      <c r="D78" s="6"/>
      <c r="E78" s="48"/>
      <c r="F78" s="63"/>
      <c r="G78" s="59"/>
      <c r="H78" s="63"/>
      <c r="I78" s="59"/>
      <c r="J78" s="63"/>
      <c r="K78" s="59"/>
      <c r="L78" s="63"/>
      <c r="M78" s="59"/>
      <c r="N78" s="40"/>
      <c r="O78" s="16"/>
    </row>
    <row r="79" spans="1:15" ht="12" customHeight="1">
      <c r="A79" s="4"/>
      <c r="B79" s="199" t="s">
        <v>106</v>
      </c>
      <c r="C79" s="132"/>
      <c r="D79" s="105"/>
      <c r="E79" s="45"/>
      <c r="F79" s="58"/>
      <c r="G79" s="106"/>
      <c r="H79" s="58"/>
      <c r="I79" s="106"/>
      <c r="J79" s="58"/>
      <c r="K79" s="106"/>
      <c r="L79" s="58"/>
      <c r="M79" s="106"/>
      <c r="N79" s="75"/>
      <c r="O79" s="16"/>
    </row>
    <row r="80" spans="1:15" ht="12" customHeight="1">
      <c r="A80" s="4"/>
      <c r="B80" s="134"/>
      <c r="C80" s="194"/>
      <c r="D80" s="6"/>
      <c r="E80" s="46">
        <v>0</v>
      </c>
      <c r="F80" s="60"/>
      <c r="G80" s="59">
        <f>F80*$E80</f>
        <v>0</v>
      </c>
      <c r="H80" s="60"/>
      <c r="I80" s="106">
        <f>H80*$E80</f>
        <v>0</v>
      </c>
      <c r="J80" s="60"/>
      <c r="K80" s="106">
        <f t="shared" ref="K80:K86" si="19">J80*$E80</f>
        <v>0</v>
      </c>
      <c r="L80" s="60"/>
      <c r="M80" s="106">
        <f t="shared" ref="M80:M86" si="20">L80*$E80</f>
        <v>0</v>
      </c>
      <c r="N80" s="39"/>
      <c r="O80" s="16">
        <f t="shared" ref="O80:O86" si="21">N80*$E80</f>
        <v>0</v>
      </c>
    </row>
    <row r="81" spans="1:16" ht="12" customHeight="1">
      <c r="A81" s="4"/>
      <c r="B81" s="172"/>
      <c r="C81" s="172"/>
      <c r="D81" s="6"/>
      <c r="E81" s="46">
        <v>0</v>
      </c>
      <c r="F81" s="60"/>
      <c r="G81" s="59">
        <f>F81*$E81</f>
        <v>0</v>
      </c>
      <c r="H81" s="60"/>
      <c r="I81" s="106">
        <f>H81*$E81</f>
        <v>0</v>
      </c>
      <c r="J81" s="60"/>
      <c r="K81" s="106">
        <f t="shared" si="19"/>
        <v>0</v>
      </c>
      <c r="L81" s="60"/>
      <c r="M81" s="106">
        <f t="shared" si="20"/>
        <v>0</v>
      </c>
      <c r="N81" s="39"/>
      <c r="O81" s="16">
        <f t="shared" si="21"/>
        <v>0</v>
      </c>
    </row>
    <row r="82" spans="1:16" ht="12" customHeight="1">
      <c r="A82" s="4"/>
      <c r="B82" s="198" t="s">
        <v>71</v>
      </c>
      <c r="C82" s="136"/>
      <c r="D82" s="6"/>
      <c r="E82" s="46">
        <v>0</v>
      </c>
      <c r="F82" s="60"/>
      <c r="G82" s="59">
        <f>F82*$E82</f>
        <v>0</v>
      </c>
      <c r="H82" s="60"/>
      <c r="I82" s="106">
        <f>H82*$E82</f>
        <v>0</v>
      </c>
      <c r="J82" s="60"/>
      <c r="K82" s="106">
        <f t="shared" si="19"/>
        <v>0</v>
      </c>
      <c r="L82" s="60"/>
      <c r="M82" s="106">
        <f t="shared" si="20"/>
        <v>0</v>
      </c>
      <c r="N82" s="39"/>
      <c r="O82" s="16">
        <f t="shared" si="21"/>
        <v>0</v>
      </c>
    </row>
    <row r="83" spans="1:16" s="24" customFormat="1" ht="12" customHeight="1">
      <c r="A83" s="4" t="s">
        <v>35</v>
      </c>
      <c r="B83" s="132" t="s">
        <v>104</v>
      </c>
      <c r="C83" s="132"/>
      <c r="D83" s="105"/>
      <c r="E83" s="45"/>
      <c r="F83" s="58"/>
      <c r="G83" s="106"/>
      <c r="H83" s="58"/>
      <c r="I83" s="106"/>
      <c r="J83" s="58"/>
      <c r="K83" s="106"/>
      <c r="L83" s="58"/>
      <c r="M83" s="106"/>
      <c r="N83" s="75"/>
      <c r="O83" s="16"/>
    </row>
    <row r="84" spans="1:16" s="24" customFormat="1" ht="12" customHeight="1">
      <c r="A84" s="4"/>
      <c r="B84" s="192"/>
      <c r="C84" s="192"/>
      <c r="D84" s="6"/>
      <c r="E84" s="46">
        <v>0</v>
      </c>
      <c r="F84" s="60"/>
      <c r="G84" s="106">
        <f>F84*$E84</f>
        <v>0</v>
      </c>
      <c r="H84" s="60"/>
      <c r="I84" s="106">
        <f>H84*$E84</f>
        <v>0</v>
      </c>
      <c r="J84" s="60"/>
      <c r="K84" s="106">
        <f t="shared" si="19"/>
        <v>0</v>
      </c>
      <c r="L84" s="60"/>
      <c r="M84" s="106">
        <f t="shared" si="20"/>
        <v>0</v>
      </c>
      <c r="N84" s="39"/>
      <c r="O84" s="16">
        <f t="shared" si="21"/>
        <v>0</v>
      </c>
    </row>
    <row r="85" spans="1:16" s="24" customFormat="1" ht="12" customHeight="1">
      <c r="A85" s="4" t="s">
        <v>36</v>
      </c>
      <c r="B85" s="132" t="s">
        <v>108</v>
      </c>
      <c r="C85" s="132"/>
      <c r="D85" s="105"/>
      <c r="E85" s="45"/>
      <c r="F85" s="58"/>
      <c r="G85" s="106"/>
      <c r="H85" s="58"/>
      <c r="I85" s="106"/>
      <c r="J85" s="58"/>
      <c r="K85" s="106"/>
      <c r="L85" s="58"/>
      <c r="M85" s="106"/>
      <c r="N85" s="75"/>
      <c r="O85" s="16"/>
    </row>
    <row r="86" spans="1:16" ht="12" customHeight="1">
      <c r="A86" s="6"/>
      <c r="B86" s="192"/>
      <c r="C86" s="192"/>
      <c r="D86" s="6"/>
      <c r="E86" s="46">
        <v>0</v>
      </c>
      <c r="F86" s="60"/>
      <c r="G86" s="106">
        <f>F86*$E86</f>
        <v>0</v>
      </c>
      <c r="H86" s="60"/>
      <c r="I86" s="106">
        <f>H86*$E86</f>
        <v>0</v>
      </c>
      <c r="J86" s="60"/>
      <c r="K86" s="106">
        <f t="shared" si="19"/>
        <v>0</v>
      </c>
      <c r="L86" s="60"/>
      <c r="M86" s="106">
        <f t="shared" si="20"/>
        <v>0</v>
      </c>
      <c r="N86" s="39"/>
      <c r="O86" s="16">
        <f t="shared" si="21"/>
        <v>0</v>
      </c>
    </row>
    <row r="87" spans="1:16" s="24" customFormat="1" ht="12" customHeight="1">
      <c r="A87" s="211" t="s">
        <v>75</v>
      </c>
      <c r="B87" s="190"/>
      <c r="C87" s="190"/>
      <c r="D87" s="9"/>
      <c r="E87" s="47">
        <f>SUM(E76:E86)</f>
        <v>0</v>
      </c>
      <c r="F87" s="67"/>
      <c r="G87" s="64">
        <f>SUM(G75:G86)</f>
        <v>0</v>
      </c>
      <c r="H87" s="61"/>
      <c r="I87" s="64">
        <f>SUM(I75:I86)</f>
        <v>0</v>
      </c>
      <c r="J87" s="61"/>
      <c r="K87" s="64">
        <f>SUM(K75:K86)</f>
        <v>0</v>
      </c>
      <c r="L87" s="61"/>
      <c r="M87" s="64">
        <f>SUM(M75:M86)</f>
        <v>0</v>
      </c>
      <c r="N87" s="38"/>
      <c r="O87" s="15">
        <f>SUM(O75:O86)</f>
        <v>0</v>
      </c>
    </row>
    <row r="88" spans="1:16" ht="12" customHeight="1">
      <c r="A88" s="8" t="s">
        <v>37</v>
      </c>
      <c r="B88" s="212" t="s">
        <v>76</v>
      </c>
      <c r="C88" s="136"/>
      <c r="D88" s="23"/>
      <c r="E88" s="52">
        <v>4</v>
      </c>
      <c r="F88" s="68"/>
      <c r="G88" s="69">
        <f>F88*$E88</f>
        <v>0</v>
      </c>
      <c r="H88" s="68"/>
      <c r="I88" s="69">
        <f>H88*$E88</f>
        <v>0</v>
      </c>
      <c r="J88" s="68"/>
      <c r="K88" s="69">
        <f>J88*$E88</f>
        <v>0</v>
      </c>
      <c r="L88" s="68"/>
      <c r="M88" s="69">
        <f>L88*$E88</f>
        <v>0</v>
      </c>
      <c r="N88" s="41"/>
      <c r="O88" s="25">
        <f>N88*$E88</f>
        <v>0</v>
      </c>
    </row>
    <row r="89" spans="1:16" ht="12" customHeight="1">
      <c r="A89" s="209" t="s">
        <v>96</v>
      </c>
      <c r="B89" s="196"/>
      <c r="C89" s="196"/>
      <c r="D89" s="9"/>
      <c r="E89" s="47">
        <f>E88+E87+E73+E59+E45</f>
        <v>55</v>
      </c>
      <c r="F89" s="61"/>
      <c r="G89" s="62">
        <f>G88+G87+G73+G59+G45</f>
        <v>0</v>
      </c>
      <c r="H89" s="61"/>
      <c r="I89" s="62">
        <f>I88+I87+I73+I59+I45</f>
        <v>0</v>
      </c>
      <c r="J89" s="61"/>
      <c r="K89" s="62">
        <f>K88+K87+K73+K59+K45</f>
        <v>0</v>
      </c>
      <c r="L89" s="61"/>
      <c r="M89" s="62">
        <f>M88+M87+M73+M59+M45</f>
        <v>0</v>
      </c>
      <c r="N89" s="38"/>
      <c r="O89" s="14">
        <f>O88+O87+O73+O59+O45</f>
        <v>0</v>
      </c>
    </row>
    <row r="90" spans="1:16" ht="12" customHeight="1">
      <c r="A90" s="208" t="s">
        <v>77</v>
      </c>
      <c r="B90" s="190"/>
      <c r="C90" s="190"/>
      <c r="D90" s="9">
        <v>100</v>
      </c>
      <c r="E90" s="47">
        <f>E89+E30+E29+E25+E17</f>
        <v>100</v>
      </c>
      <c r="F90" s="61"/>
      <c r="G90" s="70">
        <f>G89+G30+G29+G25+G17</f>
        <v>0</v>
      </c>
      <c r="H90" s="61"/>
      <c r="I90" s="62">
        <f>I89+I30+I29+I25+I17</f>
        <v>0</v>
      </c>
      <c r="J90" s="61"/>
      <c r="K90" s="62">
        <f>K89+K30+K29+K25+K17</f>
        <v>0</v>
      </c>
      <c r="L90" s="61"/>
      <c r="M90" s="62">
        <f>M89+M30+M29+M25+M17</f>
        <v>0</v>
      </c>
      <c r="N90" s="38"/>
      <c r="O90" s="14">
        <f>O89+O30+O29+O25+O17</f>
        <v>0</v>
      </c>
    </row>
    <row r="91" spans="1:16" ht="12" customHeight="1">
      <c r="A91" s="110"/>
      <c r="B91" s="100"/>
      <c r="C91" s="101" t="s">
        <v>109</v>
      </c>
      <c r="D91" s="23"/>
      <c r="E91" s="111"/>
      <c r="F91" s="77"/>
      <c r="G91" s="112">
        <f>SUM(G90)/100</f>
        <v>0</v>
      </c>
      <c r="H91" s="77"/>
      <c r="I91" s="113">
        <f>SUM(I90)/100</f>
        <v>0</v>
      </c>
      <c r="J91" s="77"/>
      <c r="K91" s="113">
        <f>SUM(K90)/100</f>
        <v>0</v>
      </c>
      <c r="L91" s="77"/>
      <c r="M91" s="113">
        <f>SUM(M90)/100</f>
        <v>0</v>
      </c>
      <c r="N91" s="79"/>
      <c r="O91" s="114">
        <f>SUM(O90)/100</f>
        <v>0</v>
      </c>
    </row>
    <row r="92" spans="1:16" ht="12" customHeight="1">
      <c r="A92" s="203" t="s">
        <v>78</v>
      </c>
      <c r="B92" s="204"/>
      <c r="C92" s="204"/>
      <c r="D92" s="6"/>
      <c r="E92" s="48"/>
      <c r="F92" s="63"/>
      <c r="G92" s="118"/>
      <c r="H92" s="63"/>
      <c r="I92" s="118"/>
      <c r="J92" s="63"/>
      <c r="K92" s="118"/>
      <c r="L92" s="63"/>
      <c r="M92" s="118"/>
      <c r="N92" s="40"/>
      <c r="O92" s="119"/>
    </row>
    <row r="93" spans="1:16" ht="17.100000000000001" customHeight="1">
      <c r="A93" s="35" t="s">
        <v>38</v>
      </c>
      <c r="B93" s="205" t="s">
        <v>79</v>
      </c>
      <c r="C93" s="181"/>
      <c r="D93" s="36"/>
      <c r="E93" s="83"/>
      <c r="F93" s="84"/>
      <c r="G93" s="87" t="s">
        <v>39</v>
      </c>
      <c r="H93" s="84"/>
      <c r="I93" s="87" t="s">
        <v>39</v>
      </c>
      <c r="J93" s="84"/>
      <c r="K93" s="87" t="s">
        <v>39</v>
      </c>
      <c r="L93" s="84"/>
      <c r="M93" s="87" t="s">
        <v>39</v>
      </c>
      <c r="N93" s="85"/>
      <c r="O93" s="88" t="s">
        <v>39</v>
      </c>
      <c r="P93" s="86"/>
    </row>
    <row r="94" spans="1:16" ht="12" customHeight="1">
      <c r="A94" s="203" t="s">
        <v>78</v>
      </c>
      <c r="B94" s="204"/>
      <c r="C94" s="204"/>
      <c r="D94" s="6"/>
      <c r="E94" s="48"/>
      <c r="F94" s="63"/>
      <c r="G94" s="71" t="s">
        <v>39</v>
      </c>
      <c r="H94" s="63"/>
      <c r="I94" s="71" t="s">
        <v>39</v>
      </c>
      <c r="J94" s="63"/>
      <c r="K94" s="71" t="s">
        <v>39</v>
      </c>
      <c r="L94" s="63"/>
      <c r="M94" s="71" t="s">
        <v>39</v>
      </c>
      <c r="N94" s="40"/>
      <c r="O94" s="26" t="s">
        <v>39</v>
      </c>
    </row>
    <row r="95" spans="1:16" ht="37.5" customHeight="1"/>
    <row r="96" spans="1:16" ht="45.75" customHeight="1">
      <c r="A96" s="201" t="s">
        <v>80</v>
      </c>
      <c r="B96" s="126"/>
      <c r="C96" s="126"/>
      <c r="D96" s="126"/>
      <c r="E96" s="126"/>
      <c r="F96" s="126"/>
      <c r="G96" s="126"/>
      <c r="H96" s="126"/>
      <c r="I96" s="126"/>
      <c r="J96" s="126"/>
      <c r="K96" s="126"/>
      <c r="L96" s="126"/>
      <c r="M96" s="126"/>
      <c r="N96" s="126"/>
      <c r="O96" s="126"/>
    </row>
    <row r="97" spans="1:4" ht="12.75" customHeight="1">
      <c r="A97" s="206"/>
      <c r="B97" s="207"/>
      <c r="C97" s="207"/>
      <c r="D97" s="207"/>
    </row>
    <row r="98" spans="1:4" ht="12" customHeight="1">
      <c r="A98" s="202" t="s">
        <v>81</v>
      </c>
      <c r="B98" s="131"/>
      <c r="C98" s="131"/>
      <c r="D98" s="131"/>
    </row>
    <row r="121" spans="1:1" ht="9.9499999999999993" customHeight="1">
      <c r="A121" s="17"/>
    </row>
  </sheetData>
  <sheetProtection password="D098" sheet="1" objects="1" scenarios="1"/>
  <mergeCells count="110">
    <mergeCell ref="A96:O96"/>
    <mergeCell ref="A98:D98"/>
    <mergeCell ref="A92:C92"/>
    <mergeCell ref="B93:C93"/>
    <mergeCell ref="A94:C94"/>
    <mergeCell ref="A97:D97"/>
    <mergeCell ref="A90:C90"/>
    <mergeCell ref="A89:C89"/>
    <mergeCell ref="B76:C76"/>
    <mergeCell ref="B77:C77"/>
    <mergeCell ref="B78:C78"/>
    <mergeCell ref="B79:C79"/>
    <mergeCell ref="B86:C86"/>
    <mergeCell ref="A87:C87"/>
    <mergeCell ref="B88:C88"/>
    <mergeCell ref="B81:C81"/>
    <mergeCell ref="B85:C85"/>
    <mergeCell ref="B84:C84"/>
    <mergeCell ref="B51:C51"/>
    <mergeCell ref="B67:C67"/>
    <mergeCell ref="B68:C68"/>
    <mergeCell ref="B69:C69"/>
    <mergeCell ref="B70:C70"/>
    <mergeCell ref="B53:C53"/>
    <mergeCell ref="B54:C54"/>
    <mergeCell ref="B82:C82"/>
    <mergeCell ref="B83:C83"/>
    <mergeCell ref="B80:C80"/>
    <mergeCell ref="B60:C60"/>
    <mergeCell ref="B61:C61"/>
    <mergeCell ref="B62:C62"/>
    <mergeCell ref="B64:C64"/>
    <mergeCell ref="B65:C65"/>
    <mergeCell ref="B55:C55"/>
    <mergeCell ref="B57:C57"/>
    <mergeCell ref="B71:C71"/>
    <mergeCell ref="A73:C73"/>
    <mergeCell ref="B74:C74"/>
    <mergeCell ref="B75:C75"/>
    <mergeCell ref="B72:C72"/>
    <mergeCell ref="A59:C59"/>
    <mergeCell ref="B63:C63"/>
    <mergeCell ref="B58:C58"/>
    <mergeCell ref="B66:C66"/>
    <mergeCell ref="B16:C16"/>
    <mergeCell ref="A17:C17"/>
    <mergeCell ref="B19:C19"/>
    <mergeCell ref="B23:C23"/>
    <mergeCell ref="B20:C20"/>
    <mergeCell ref="A25:C25"/>
    <mergeCell ref="B32:C32"/>
    <mergeCell ref="B28:C28"/>
    <mergeCell ref="A29:C29"/>
    <mergeCell ref="B48:C48"/>
    <mergeCell ref="B49:C49"/>
    <mergeCell ref="B50:C50"/>
    <mergeCell ref="B56:C56"/>
    <mergeCell ref="B38:C38"/>
    <mergeCell ref="B52:C52"/>
    <mergeCell ref="B44:C44"/>
    <mergeCell ref="A45:C45"/>
    <mergeCell ref="B37:C37"/>
    <mergeCell ref="B39:C39"/>
    <mergeCell ref="B40:C40"/>
    <mergeCell ref="B41:C41"/>
    <mergeCell ref="B42:C42"/>
    <mergeCell ref="B8:C8"/>
    <mergeCell ref="C5:D5"/>
    <mergeCell ref="G2:K4"/>
    <mergeCell ref="B7:C7"/>
    <mergeCell ref="B36:C36"/>
    <mergeCell ref="B10:C10"/>
    <mergeCell ref="B11:C11"/>
    <mergeCell ref="B24:C24"/>
    <mergeCell ref="B21:C21"/>
    <mergeCell ref="B22:C22"/>
    <mergeCell ref="B15:C15"/>
    <mergeCell ref="B12:C12"/>
    <mergeCell ref="B33:C33"/>
    <mergeCell ref="B34:C34"/>
    <mergeCell ref="B26:D26"/>
    <mergeCell ref="B27:D27"/>
    <mergeCell ref="B31:C31"/>
    <mergeCell ref="B30:C30"/>
    <mergeCell ref="B18:D18"/>
    <mergeCell ref="B35:C35"/>
    <mergeCell ref="B43:C43"/>
    <mergeCell ref="B46:C46"/>
    <mergeCell ref="B47:C47"/>
    <mergeCell ref="M1:O1"/>
    <mergeCell ref="A5:B5"/>
    <mergeCell ref="A1:L1"/>
    <mergeCell ref="A2:B2"/>
    <mergeCell ref="M5:N5"/>
    <mergeCell ref="F6:G6"/>
    <mergeCell ref="H6:I6"/>
    <mergeCell ref="N6:O6"/>
    <mergeCell ref="N2:O2"/>
    <mergeCell ref="N3:O3"/>
    <mergeCell ref="N4:O4"/>
    <mergeCell ref="C2:D2"/>
    <mergeCell ref="E2:F2"/>
    <mergeCell ref="J6:K6"/>
    <mergeCell ref="L6:M6"/>
    <mergeCell ref="A3:B3"/>
    <mergeCell ref="A4:B4"/>
    <mergeCell ref="C3:D3"/>
    <mergeCell ref="C4:D4"/>
    <mergeCell ref="B13:C13"/>
    <mergeCell ref="B14:C14"/>
  </mergeCells>
  <phoneticPr fontId="1" type="noConversion"/>
  <pageMargins left="0.59055118110236227" right="0.35433070866141736" top="0.19685039370078741" bottom="0.51181102362204722" header="0" footer="0.19685039370078741"/>
  <pageSetup paperSize="9" fitToHeight="3" orientation="landscape" cellComments="asDisplayed" horizontalDpi="300" verticalDpi="4294967292" r:id="rId1"/>
  <headerFooter alignWithMargins="0">
    <oddFooter>&amp;L&amp;7Form 31-2-13-en&amp;RSeite &amp;P von &amp;N</oddFooter>
  </headerFooter>
  <rowBreaks count="3" manualBreakCount="3">
    <brk id="45" max="16383" man="1"/>
    <brk id="73" max="14" man="1"/>
    <brk id="106" max="65535" man="1"/>
  </rowBreaks>
  <colBreaks count="1" manualBreakCount="1">
    <brk id="88" max="1048575" man="1"/>
  </colBreaks>
  <ignoredErrors>
    <ignoredError sqref="G87:O87 G29:O29" formula="1"/>
    <ignoredError sqref="A33:A43 A47:A57 A61:A71 A75:A85" twoDigitTextYear="1"/>
    <ignoredError sqref="B7:O7"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Notes</vt:lpstr>
      <vt:lpstr>Assessment</vt:lpstr>
      <vt:lpstr>Assessment!Print_Area</vt:lpstr>
      <vt:lpstr>Notes!Print_Area</vt:lpstr>
      <vt:lpstr>Assessment!Print_Titles</vt:lpstr>
    </vt:vector>
  </TitlesOfParts>
  <Company>Deutsche Gesellschaft für Internationale Zusammenarbeit (GIZ) GmbH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31-2-1 technical-assessment-grid-of-offers-en, Januar 2011</dc:title>
  <dc:creator>GIZ</dc:creator>
  <cp:lastModifiedBy>tfdorr</cp:lastModifiedBy>
  <cp:lastPrinted>2014-02-06T07:57:08Z</cp:lastPrinted>
  <dcterms:created xsi:type="dcterms:W3CDTF">2011-11-11T09:23:17Z</dcterms:created>
  <dcterms:modified xsi:type="dcterms:W3CDTF">2015-12-01T11:42:07Z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0x010100FA98529EE743D04A8C3D54BEB25F8048</vt:lpwstr>
  </property>
</Properties>
</file>